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DELL\Documents\"/>
    </mc:Choice>
  </mc:AlternateContent>
  <xr:revisionPtr revIDLastSave="0" documentId="13_ncr:1_{001808A1-3FDF-4C40-878F-BE88741C1C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ote 001" sheetId="13" r:id="rId1"/>
    <sheet name="Lote 002" sheetId="12" r:id="rId2"/>
    <sheet name="Lote 003" sheetId="11" r:id="rId3"/>
    <sheet name="Lote 004" sheetId="14" r:id="rId4"/>
    <sheet name="Lote 005" sheetId="10" r:id="rId5"/>
    <sheet name="Lote 006" sheetId="9" r:id="rId6"/>
    <sheet name="Lote 007" sheetId="7" r:id="rId7"/>
    <sheet name="Lote 008" sheetId="3" r:id="rId8"/>
    <sheet name="Lote 009" sheetId="5" r:id="rId9"/>
    <sheet name="Lote 010" sheetId="4" r:id="rId10"/>
    <sheet name="Lote 011" sheetId="6" r:id="rId11"/>
  </sheets>
  <definedNames>
    <definedName name="_xlnm.Print_Area" localSheetId="0">'Lote 001'!$A$53:$G$59</definedName>
    <definedName name="_xlnm.Print_Area" localSheetId="1">'Lote 002'!$A$53:$G$79</definedName>
    <definedName name="_xlnm.Print_Area" localSheetId="2">'Lote 003'!$A$157:$G$260</definedName>
    <definedName name="_xlnm.Print_Area" localSheetId="3">'Lote 004'!$A$53:$G$72</definedName>
    <definedName name="_xlnm.Print_Area" localSheetId="4">'Lote 005'!$A$53:$G$60</definedName>
    <definedName name="_xlnm.Print_Area" localSheetId="5">'Lote 006'!$A$53:$G$76</definedName>
    <definedName name="_xlnm.Print_Area" localSheetId="6">'Lote 007'!$A$105:$G$155</definedName>
    <definedName name="_xlnm.Print_Area" localSheetId="7">'Lote 008'!$A$209:$G$393</definedName>
    <definedName name="_xlnm.Print_Area" localSheetId="8">'Lote 009'!$A$209:$G$378</definedName>
    <definedName name="_xlnm.Print_Area" localSheetId="9">'Lote 010'!$A$261:$G$458</definedName>
    <definedName name="_xlnm.Print_Area" localSheetId="10">'Lote 011'!$A$53:$G$91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6" i="4" l="1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10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377" i="5"/>
  <c r="D376" i="5"/>
  <c r="D375" i="5"/>
  <c r="D374" i="5"/>
  <c r="D373" i="5"/>
  <c r="D372" i="5"/>
  <c r="D371" i="5"/>
  <c r="D370" i="5"/>
  <c r="D369" i="5"/>
  <c r="D368" i="5"/>
  <c r="D367" i="5"/>
  <c r="D366" i="5"/>
  <c r="D365" i="5"/>
  <c r="D364" i="5"/>
  <c r="D363" i="5"/>
  <c r="D362" i="5"/>
  <c r="D361" i="5"/>
  <c r="D360" i="5"/>
  <c r="D359" i="5"/>
  <c r="D358" i="5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392" i="3"/>
  <c r="D391" i="3"/>
  <c r="D390" i="3"/>
  <c r="D389" i="3"/>
  <c r="D388" i="3"/>
  <c r="D387" i="3"/>
  <c r="D386" i="3"/>
  <c r="D385" i="3"/>
  <c r="D384" i="3"/>
  <c r="D383" i="3"/>
  <c r="D382" i="3"/>
  <c r="D381" i="3"/>
  <c r="D380" i="3"/>
  <c r="D379" i="3"/>
  <c r="D378" i="3"/>
  <c r="D377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G54" i="10"/>
  <c r="F54" i="10"/>
  <c r="D59" i="10"/>
  <c r="D58" i="10"/>
  <c r="D57" i="10"/>
  <c r="D56" i="10"/>
  <c r="D55" i="10"/>
  <c r="D54" i="10"/>
  <c r="F55" i="10"/>
  <c r="E55" i="10"/>
  <c r="C55" i="10"/>
  <c r="B55" i="10"/>
  <c r="A55" i="10"/>
  <c r="E54" i="10"/>
  <c r="C54" i="10"/>
  <c r="B54" i="10"/>
  <c r="A54" i="10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G54" i="14"/>
  <c r="F54" i="14"/>
  <c r="E54" i="14"/>
  <c r="C54" i="14"/>
  <c r="B54" i="14"/>
  <c r="A54" i="14"/>
  <c r="D259" i="11"/>
  <c r="D258" i="11"/>
  <c r="D257" i="11"/>
  <c r="D256" i="11"/>
  <c r="D255" i="11"/>
  <c r="D254" i="11"/>
  <c r="D253" i="11"/>
  <c r="D252" i="11"/>
  <c r="D251" i="11"/>
  <c r="D250" i="11"/>
  <c r="D249" i="11"/>
  <c r="D248" i="11"/>
  <c r="D247" i="11"/>
  <c r="D246" i="11"/>
  <c r="D245" i="11"/>
  <c r="D244" i="11"/>
  <c r="D243" i="11"/>
  <c r="D242" i="11"/>
  <c r="D241" i="11"/>
  <c r="D240" i="11"/>
  <c r="D239" i="11"/>
  <c r="D238" i="11"/>
  <c r="D237" i="11"/>
  <c r="D236" i="11"/>
  <c r="D235" i="11"/>
  <c r="D234" i="11"/>
  <c r="D233" i="11"/>
  <c r="D232" i="11"/>
  <c r="D231" i="11"/>
  <c r="D230" i="11"/>
  <c r="D229" i="11"/>
  <c r="D228" i="11"/>
  <c r="D227" i="11"/>
  <c r="D226" i="11"/>
  <c r="D225" i="11"/>
  <c r="D224" i="11"/>
  <c r="D223" i="11"/>
  <c r="D222" i="11"/>
  <c r="D221" i="11"/>
  <c r="D220" i="11"/>
  <c r="D219" i="11"/>
  <c r="D218" i="11"/>
  <c r="D217" i="11"/>
  <c r="D216" i="11"/>
  <c r="D215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8" i="13"/>
  <c r="D57" i="13"/>
  <c r="D56" i="13"/>
  <c r="D55" i="13"/>
  <c r="D54" i="13"/>
  <c r="F58" i="13"/>
  <c r="G58" i="13" s="1"/>
  <c r="E58" i="13"/>
  <c r="C58" i="13"/>
  <c r="B58" i="13"/>
  <c r="F57" i="13"/>
  <c r="E57" i="13"/>
  <c r="C57" i="13"/>
  <c r="B57" i="13"/>
  <c r="F56" i="13"/>
  <c r="E56" i="13"/>
  <c r="C56" i="13"/>
  <c r="B56" i="13"/>
  <c r="F55" i="13"/>
  <c r="E55" i="13"/>
  <c r="C55" i="13"/>
  <c r="B55" i="13"/>
  <c r="A55" i="13"/>
  <c r="G54" i="13"/>
  <c r="F54" i="13"/>
  <c r="E54" i="13"/>
  <c r="C54" i="13"/>
  <c r="B54" i="13"/>
  <c r="A54" i="13"/>
  <c r="N5" i="13"/>
  <c r="N4" i="13"/>
  <c r="N3" i="13"/>
  <c r="N2" i="13"/>
  <c r="F78" i="12"/>
  <c r="E78" i="12"/>
  <c r="C78" i="12"/>
  <c r="B78" i="12"/>
  <c r="F77" i="12"/>
  <c r="E77" i="12"/>
  <c r="C77" i="12"/>
  <c r="B77" i="12"/>
  <c r="F76" i="12"/>
  <c r="E76" i="12"/>
  <c r="C76" i="12"/>
  <c r="B76" i="12"/>
  <c r="F75" i="12"/>
  <c r="E75" i="12"/>
  <c r="C75" i="12"/>
  <c r="B75" i="12"/>
  <c r="F74" i="12"/>
  <c r="E74" i="12"/>
  <c r="C74" i="12"/>
  <c r="B74" i="12"/>
  <c r="F73" i="12"/>
  <c r="E73" i="12"/>
  <c r="C73" i="12"/>
  <c r="B73" i="12"/>
  <c r="F72" i="12"/>
  <c r="E72" i="12"/>
  <c r="C72" i="12"/>
  <c r="B72" i="12"/>
  <c r="F71" i="12"/>
  <c r="E71" i="12"/>
  <c r="C71" i="12"/>
  <c r="B71" i="12"/>
  <c r="F70" i="12"/>
  <c r="E70" i="12"/>
  <c r="G70" i="12" s="1"/>
  <c r="C70" i="12"/>
  <c r="B70" i="12"/>
  <c r="F69" i="12"/>
  <c r="E69" i="12"/>
  <c r="C69" i="12"/>
  <c r="B69" i="12"/>
  <c r="F68" i="12"/>
  <c r="E68" i="12"/>
  <c r="C68" i="12"/>
  <c r="B68" i="12"/>
  <c r="F67" i="12"/>
  <c r="E67" i="12"/>
  <c r="C67" i="12"/>
  <c r="B67" i="12"/>
  <c r="F66" i="12"/>
  <c r="E66" i="12"/>
  <c r="C66" i="12"/>
  <c r="B66" i="12"/>
  <c r="F65" i="12"/>
  <c r="E65" i="12"/>
  <c r="C65" i="12"/>
  <c r="B65" i="12"/>
  <c r="F64" i="12"/>
  <c r="E64" i="12"/>
  <c r="C64" i="12"/>
  <c r="B64" i="12"/>
  <c r="F63" i="12"/>
  <c r="E63" i="12"/>
  <c r="C63" i="12"/>
  <c r="B63" i="12"/>
  <c r="F62" i="12"/>
  <c r="E62" i="12"/>
  <c r="C62" i="12"/>
  <c r="B62" i="12"/>
  <c r="F61" i="12"/>
  <c r="E61" i="12"/>
  <c r="C61" i="12"/>
  <c r="B61" i="12"/>
  <c r="F60" i="12"/>
  <c r="E60" i="12"/>
  <c r="G60" i="12" s="1"/>
  <c r="C60" i="12"/>
  <c r="B60" i="12"/>
  <c r="F59" i="12"/>
  <c r="E59" i="12"/>
  <c r="C59" i="12"/>
  <c r="B59" i="12"/>
  <c r="F58" i="12"/>
  <c r="E58" i="12"/>
  <c r="C58" i="12"/>
  <c r="B58" i="12"/>
  <c r="F57" i="12"/>
  <c r="E57" i="12"/>
  <c r="C57" i="12"/>
  <c r="B57" i="12"/>
  <c r="F56" i="12"/>
  <c r="E56" i="12"/>
  <c r="C56" i="12"/>
  <c r="B56" i="12"/>
  <c r="F55" i="12"/>
  <c r="E55" i="12"/>
  <c r="C55" i="12"/>
  <c r="B55" i="12"/>
  <c r="A55" i="12"/>
  <c r="G54" i="12"/>
  <c r="F54" i="12"/>
  <c r="E54" i="12"/>
  <c r="C54" i="12"/>
  <c r="B54" i="12"/>
  <c r="A54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" i="12"/>
  <c r="N3" i="12"/>
  <c r="N2" i="12"/>
  <c r="G260" i="11"/>
  <c r="A260" i="11"/>
  <c r="F259" i="11"/>
  <c r="E259" i="11"/>
  <c r="C259" i="11"/>
  <c r="B259" i="11"/>
  <c r="F258" i="11"/>
  <c r="E258" i="11"/>
  <c r="C258" i="11"/>
  <c r="B258" i="11"/>
  <c r="F257" i="11"/>
  <c r="E257" i="11"/>
  <c r="C257" i="11"/>
  <c r="B257" i="11"/>
  <c r="F256" i="11"/>
  <c r="E256" i="11"/>
  <c r="C256" i="11"/>
  <c r="B256" i="11"/>
  <c r="F255" i="11"/>
  <c r="E255" i="11"/>
  <c r="C255" i="11"/>
  <c r="B255" i="11"/>
  <c r="F254" i="11"/>
  <c r="E254" i="11"/>
  <c r="C254" i="11"/>
  <c r="B254" i="11"/>
  <c r="F253" i="11"/>
  <c r="E253" i="11"/>
  <c r="C253" i="11"/>
  <c r="B253" i="11"/>
  <c r="F252" i="11"/>
  <c r="E252" i="11"/>
  <c r="C252" i="11"/>
  <c r="B252" i="11"/>
  <c r="F251" i="11"/>
  <c r="E251" i="11"/>
  <c r="C251" i="11"/>
  <c r="B251" i="11"/>
  <c r="F250" i="11"/>
  <c r="G250" i="11" s="1"/>
  <c r="E250" i="11"/>
  <c r="C250" i="11"/>
  <c r="B250" i="11"/>
  <c r="F249" i="11"/>
  <c r="E249" i="11"/>
  <c r="C249" i="11"/>
  <c r="B249" i="11"/>
  <c r="F248" i="11"/>
  <c r="G248" i="11" s="1"/>
  <c r="E248" i="11"/>
  <c r="C248" i="11"/>
  <c r="B248" i="11"/>
  <c r="F247" i="11"/>
  <c r="G247" i="11" s="1"/>
  <c r="E247" i="11"/>
  <c r="C247" i="11"/>
  <c r="B247" i="11"/>
  <c r="F246" i="11"/>
  <c r="G246" i="11" s="1"/>
  <c r="E246" i="11"/>
  <c r="C246" i="11"/>
  <c r="B246" i="11"/>
  <c r="F245" i="11"/>
  <c r="G245" i="11" s="1"/>
  <c r="E245" i="11"/>
  <c r="C245" i="11"/>
  <c r="B245" i="11"/>
  <c r="F244" i="11"/>
  <c r="G244" i="11" s="1"/>
  <c r="E244" i="11"/>
  <c r="C244" i="11"/>
  <c r="B244" i="11"/>
  <c r="F243" i="11"/>
  <c r="E243" i="11"/>
  <c r="C243" i="11"/>
  <c r="B243" i="11"/>
  <c r="F242" i="11"/>
  <c r="E242" i="11"/>
  <c r="C242" i="11"/>
  <c r="B242" i="11"/>
  <c r="F241" i="11"/>
  <c r="E241" i="11"/>
  <c r="C241" i="11"/>
  <c r="B241" i="11"/>
  <c r="F240" i="11"/>
  <c r="E240" i="11"/>
  <c r="C240" i="11"/>
  <c r="B240" i="11"/>
  <c r="F239" i="11"/>
  <c r="E239" i="11"/>
  <c r="C239" i="11"/>
  <c r="B239" i="11"/>
  <c r="F238" i="11"/>
  <c r="E238" i="11"/>
  <c r="C238" i="11"/>
  <c r="B238" i="11"/>
  <c r="F237" i="11"/>
  <c r="E237" i="11"/>
  <c r="C237" i="11"/>
  <c r="B237" i="11"/>
  <c r="F236" i="11"/>
  <c r="E236" i="11"/>
  <c r="C236" i="11"/>
  <c r="B236" i="11"/>
  <c r="F235" i="11"/>
  <c r="E235" i="11"/>
  <c r="C235" i="11"/>
  <c r="B235" i="11"/>
  <c r="F234" i="11"/>
  <c r="G234" i="11" s="1"/>
  <c r="E234" i="11"/>
  <c r="C234" i="11"/>
  <c r="B234" i="11"/>
  <c r="F233" i="11"/>
  <c r="E233" i="11"/>
  <c r="C233" i="11"/>
  <c r="B233" i="11"/>
  <c r="F232" i="11"/>
  <c r="E232" i="11"/>
  <c r="C232" i="11"/>
  <c r="B232" i="11"/>
  <c r="F231" i="11"/>
  <c r="E231" i="11"/>
  <c r="C231" i="11"/>
  <c r="B231" i="11"/>
  <c r="F230" i="11"/>
  <c r="E230" i="11"/>
  <c r="C230" i="11"/>
  <c r="B230" i="11"/>
  <c r="F229" i="11"/>
  <c r="E229" i="11"/>
  <c r="C229" i="11"/>
  <c r="B229" i="11"/>
  <c r="F228" i="11"/>
  <c r="E228" i="11"/>
  <c r="C228" i="11"/>
  <c r="B228" i="11"/>
  <c r="F227" i="11"/>
  <c r="E227" i="11"/>
  <c r="C227" i="11"/>
  <c r="B227" i="11"/>
  <c r="F226" i="11"/>
  <c r="G226" i="11" s="1"/>
  <c r="E226" i="11"/>
  <c r="C226" i="11"/>
  <c r="B226" i="11"/>
  <c r="F225" i="11"/>
  <c r="E225" i="11"/>
  <c r="C225" i="11"/>
  <c r="B225" i="11"/>
  <c r="F224" i="11"/>
  <c r="G224" i="11" s="1"/>
  <c r="E224" i="11"/>
  <c r="C224" i="11"/>
  <c r="B224" i="11"/>
  <c r="F223" i="11"/>
  <c r="E223" i="11"/>
  <c r="C223" i="11"/>
  <c r="B223" i="11"/>
  <c r="F222" i="11"/>
  <c r="G222" i="11" s="1"/>
  <c r="E222" i="11"/>
  <c r="C222" i="11"/>
  <c r="B222" i="11"/>
  <c r="F221" i="11"/>
  <c r="G221" i="11" s="1"/>
  <c r="E221" i="11"/>
  <c r="C221" i="11"/>
  <c r="B221" i="11"/>
  <c r="F220" i="11"/>
  <c r="G220" i="11" s="1"/>
  <c r="E220" i="11"/>
  <c r="C220" i="11"/>
  <c r="B220" i="11"/>
  <c r="F219" i="11"/>
  <c r="E219" i="11"/>
  <c r="C219" i="11"/>
  <c r="B219" i="11"/>
  <c r="F218" i="11"/>
  <c r="E218" i="11"/>
  <c r="G218" i="11" s="1"/>
  <c r="C218" i="11"/>
  <c r="B218" i="11"/>
  <c r="F217" i="11"/>
  <c r="E217" i="11"/>
  <c r="C217" i="11"/>
  <c r="B217" i="11"/>
  <c r="F216" i="11"/>
  <c r="E216" i="11"/>
  <c r="C216" i="11"/>
  <c r="B216" i="11"/>
  <c r="F215" i="11"/>
  <c r="E215" i="11"/>
  <c r="C215" i="11"/>
  <c r="B215" i="11"/>
  <c r="F214" i="11"/>
  <c r="E214" i="11"/>
  <c r="C214" i="11"/>
  <c r="B214" i="11"/>
  <c r="F213" i="11"/>
  <c r="E213" i="11"/>
  <c r="G213" i="11" s="1"/>
  <c r="C213" i="11"/>
  <c r="B213" i="11"/>
  <c r="F212" i="11"/>
  <c r="E212" i="11"/>
  <c r="C212" i="11"/>
  <c r="B212" i="11"/>
  <c r="F211" i="11"/>
  <c r="E211" i="11"/>
  <c r="C211" i="11"/>
  <c r="B211" i="11"/>
  <c r="F210" i="11"/>
  <c r="E210" i="11"/>
  <c r="C210" i="11"/>
  <c r="B210" i="11"/>
  <c r="F209" i="11"/>
  <c r="E209" i="11"/>
  <c r="G209" i="11" s="1"/>
  <c r="C209" i="11"/>
  <c r="B209" i="11"/>
  <c r="F208" i="11"/>
  <c r="E208" i="11"/>
  <c r="C208" i="11"/>
  <c r="B208" i="11"/>
  <c r="F207" i="11"/>
  <c r="E207" i="11"/>
  <c r="G207" i="11" s="1"/>
  <c r="C207" i="11"/>
  <c r="B207" i="11"/>
  <c r="F206" i="11"/>
  <c r="E206" i="11"/>
  <c r="C206" i="11"/>
  <c r="B206" i="11"/>
  <c r="F205" i="11"/>
  <c r="E205" i="11"/>
  <c r="G205" i="11" s="1"/>
  <c r="C205" i="11"/>
  <c r="B205" i="11"/>
  <c r="F204" i="11"/>
  <c r="E204" i="11"/>
  <c r="C204" i="11"/>
  <c r="B204" i="11"/>
  <c r="F203" i="11"/>
  <c r="E203" i="11"/>
  <c r="C203" i="11"/>
  <c r="B203" i="11"/>
  <c r="F202" i="11"/>
  <c r="E202" i="11"/>
  <c r="C202" i="11"/>
  <c r="B202" i="11"/>
  <c r="F201" i="11"/>
  <c r="E201" i="11"/>
  <c r="C201" i="11"/>
  <c r="B201" i="11"/>
  <c r="F200" i="11"/>
  <c r="E200" i="11"/>
  <c r="C200" i="11"/>
  <c r="B200" i="11"/>
  <c r="F199" i="11"/>
  <c r="E199" i="11"/>
  <c r="G199" i="11" s="1"/>
  <c r="C199" i="11"/>
  <c r="B199" i="11"/>
  <c r="F198" i="11"/>
  <c r="E198" i="11"/>
  <c r="C198" i="11"/>
  <c r="B198" i="11"/>
  <c r="F197" i="11"/>
  <c r="E197" i="11"/>
  <c r="G197" i="11" s="1"/>
  <c r="C197" i="11"/>
  <c r="B197" i="11"/>
  <c r="F196" i="11"/>
  <c r="E196" i="11"/>
  <c r="C196" i="11"/>
  <c r="B196" i="11"/>
  <c r="F195" i="11"/>
  <c r="E195" i="11"/>
  <c r="C195" i="11"/>
  <c r="B195" i="11"/>
  <c r="F194" i="11"/>
  <c r="E194" i="11"/>
  <c r="C194" i="11"/>
  <c r="B194" i="11"/>
  <c r="F193" i="11"/>
  <c r="E193" i="11"/>
  <c r="G193" i="11" s="1"/>
  <c r="C193" i="11"/>
  <c r="B193" i="11"/>
  <c r="F192" i="11"/>
  <c r="E192" i="11"/>
  <c r="C192" i="11"/>
  <c r="B192" i="11"/>
  <c r="F191" i="11"/>
  <c r="E191" i="11"/>
  <c r="C191" i="11"/>
  <c r="B191" i="11"/>
  <c r="F190" i="11"/>
  <c r="E190" i="11"/>
  <c r="C190" i="11"/>
  <c r="B190" i="11"/>
  <c r="F189" i="11"/>
  <c r="E189" i="11"/>
  <c r="C189" i="11"/>
  <c r="B189" i="11"/>
  <c r="F188" i="11"/>
  <c r="E188" i="11"/>
  <c r="C188" i="11"/>
  <c r="B188" i="11"/>
  <c r="F187" i="11"/>
  <c r="E187" i="11"/>
  <c r="C187" i="11"/>
  <c r="B187" i="11"/>
  <c r="F186" i="11"/>
  <c r="E186" i="11"/>
  <c r="C186" i="11"/>
  <c r="B186" i="11"/>
  <c r="F185" i="11"/>
  <c r="E185" i="11"/>
  <c r="C185" i="11"/>
  <c r="B185" i="11"/>
  <c r="F184" i="11"/>
  <c r="G184" i="11" s="1"/>
  <c r="E184" i="11"/>
  <c r="C184" i="11"/>
  <c r="B184" i="11"/>
  <c r="F183" i="11"/>
  <c r="E183" i="11"/>
  <c r="C183" i="11"/>
  <c r="B183" i="11"/>
  <c r="F182" i="11"/>
  <c r="E182" i="11"/>
  <c r="C182" i="11"/>
  <c r="B182" i="11"/>
  <c r="F181" i="11"/>
  <c r="E181" i="11"/>
  <c r="C181" i="11"/>
  <c r="B181" i="11"/>
  <c r="F180" i="11"/>
  <c r="E180" i="11"/>
  <c r="C180" i="11"/>
  <c r="B180" i="11"/>
  <c r="F179" i="11"/>
  <c r="E179" i="11"/>
  <c r="C179" i="11"/>
  <c r="B179" i="11"/>
  <c r="F178" i="11"/>
  <c r="E178" i="11"/>
  <c r="C178" i="11"/>
  <c r="B178" i="11"/>
  <c r="F177" i="11"/>
  <c r="E177" i="11"/>
  <c r="C177" i="11"/>
  <c r="B177" i="11"/>
  <c r="F176" i="11"/>
  <c r="G176" i="11" s="1"/>
  <c r="E176" i="11"/>
  <c r="C176" i="11"/>
  <c r="B176" i="11"/>
  <c r="F175" i="11"/>
  <c r="E175" i="11"/>
  <c r="C175" i="11"/>
  <c r="B175" i="11"/>
  <c r="F174" i="11"/>
  <c r="E174" i="11"/>
  <c r="C174" i="11"/>
  <c r="B174" i="11"/>
  <c r="F173" i="11"/>
  <c r="E173" i="11"/>
  <c r="C173" i="11"/>
  <c r="B173" i="11"/>
  <c r="F172" i="11"/>
  <c r="E172" i="11"/>
  <c r="C172" i="11"/>
  <c r="B172" i="11"/>
  <c r="F171" i="11"/>
  <c r="E171" i="11"/>
  <c r="C171" i="11"/>
  <c r="B171" i="11"/>
  <c r="F170" i="11"/>
  <c r="E170" i="11"/>
  <c r="C170" i="11"/>
  <c r="B170" i="11"/>
  <c r="F169" i="11"/>
  <c r="E169" i="11"/>
  <c r="C169" i="11"/>
  <c r="B169" i="11"/>
  <c r="F168" i="11"/>
  <c r="E168" i="11"/>
  <c r="C168" i="11"/>
  <c r="B168" i="11"/>
  <c r="F167" i="11"/>
  <c r="E167" i="11"/>
  <c r="C167" i="11"/>
  <c r="B167" i="11"/>
  <c r="F166" i="11"/>
  <c r="E166" i="11"/>
  <c r="C166" i="11"/>
  <c r="B166" i="11"/>
  <c r="F165" i="11"/>
  <c r="E165" i="11"/>
  <c r="C165" i="11"/>
  <c r="B165" i="11"/>
  <c r="F164" i="11"/>
  <c r="E164" i="11"/>
  <c r="C164" i="11"/>
  <c r="B164" i="11"/>
  <c r="F163" i="11"/>
  <c r="E163" i="11"/>
  <c r="C163" i="11"/>
  <c r="B163" i="11"/>
  <c r="F162" i="11"/>
  <c r="G162" i="11" s="1"/>
  <c r="E162" i="11"/>
  <c r="C162" i="11"/>
  <c r="B162" i="11"/>
  <c r="F161" i="11"/>
  <c r="E161" i="11"/>
  <c r="C161" i="11"/>
  <c r="B161" i="11"/>
  <c r="F160" i="11"/>
  <c r="E160" i="11"/>
  <c r="C160" i="11"/>
  <c r="B160" i="11"/>
  <c r="F159" i="11"/>
  <c r="E159" i="11"/>
  <c r="C159" i="11"/>
  <c r="B159" i="11"/>
  <c r="A159" i="11"/>
  <c r="G158" i="11"/>
  <c r="F158" i="11"/>
  <c r="E158" i="11"/>
  <c r="C158" i="11"/>
  <c r="B158" i="11"/>
  <c r="A158" i="11"/>
  <c r="N102" i="11"/>
  <c r="N101" i="11"/>
  <c r="N100" i="11"/>
  <c r="N99" i="11"/>
  <c r="N98" i="11"/>
  <c r="N97" i="11"/>
  <c r="N96" i="11"/>
  <c r="N95" i="11"/>
  <c r="N94" i="11"/>
  <c r="N93" i="11"/>
  <c r="N92" i="11"/>
  <c r="N91" i="11"/>
  <c r="N90" i="11"/>
  <c r="N89" i="11"/>
  <c r="N88" i="11"/>
  <c r="N87" i="11"/>
  <c r="N86" i="11"/>
  <c r="N85" i="11"/>
  <c r="N84" i="11"/>
  <c r="N83" i="11"/>
  <c r="N82" i="11"/>
  <c r="N81" i="11"/>
  <c r="N80" i="11"/>
  <c r="N79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N3" i="11"/>
  <c r="M103" i="11" s="1"/>
  <c r="N2" i="11"/>
  <c r="A72" i="14"/>
  <c r="F71" i="14"/>
  <c r="E71" i="14"/>
  <c r="C71" i="14"/>
  <c r="B71" i="14"/>
  <c r="F70" i="14"/>
  <c r="E70" i="14"/>
  <c r="C70" i="14"/>
  <c r="B70" i="14"/>
  <c r="F69" i="14"/>
  <c r="E69" i="14"/>
  <c r="C69" i="14"/>
  <c r="B69" i="14"/>
  <c r="F68" i="14"/>
  <c r="E68" i="14"/>
  <c r="C68" i="14"/>
  <c r="B68" i="14"/>
  <c r="F67" i="14"/>
  <c r="E67" i="14"/>
  <c r="C67" i="14"/>
  <c r="B67" i="14"/>
  <c r="F66" i="14"/>
  <c r="E66" i="14"/>
  <c r="C66" i="14"/>
  <c r="B66" i="14"/>
  <c r="F65" i="14"/>
  <c r="E65" i="14"/>
  <c r="C65" i="14"/>
  <c r="B65" i="14"/>
  <c r="F64" i="14"/>
  <c r="E64" i="14"/>
  <c r="C64" i="14"/>
  <c r="B64" i="14"/>
  <c r="F63" i="14"/>
  <c r="E63" i="14"/>
  <c r="C63" i="14"/>
  <c r="B63" i="14"/>
  <c r="F62" i="14"/>
  <c r="E62" i="14"/>
  <c r="C62" i="14"/>
  <c r="B62" i="14"/>
  <c r="F61" i="14"/>
  <c r="E61" i="14"/>
  <c r="C61" i="14"/>
  <c r="B61" i="14"/>
  <c r="F60" i="14"/>
  <c r="E60" i="14"/>
  <c r="C60" i="14"/>
  <c r="B60" i="14"/>
  <c r="F59" i="14"/>
  <c r="E59" i="14"/>
  <c r="C59" i="14"/>
  <c r="B59" i="14"/>
  <c r="F58" i="14"/>
  <c r="E58" i="14"/>
  <c r="C58" i="14"/>
  <c r="B58" i="14"/>
  <c r="F57" i="14"/>
  <c r="E57" i="14"/>
  <c r="C57" i="14"/>
  <c r="B57" i="14"/>
  <c r="F56" i="14"/>
  <c r="E56" i="14"/>
  <c r="C56" i="14"/>
  <c r="B56" i="14"/>
  <c r="F55" i="14"/>
  <c r="E55" i="14"/>
  <c r="C55" i="14"/>
  <c r="B55" i="14"/>
  <c r="A55" i="14"/>
  <c r="F56" i="10"/>
  <c r="E56" i="10"/>
  <c r="B56" i="10"/>
  <c r="G60" i="10"/>
  <c r="A60" i="10"/>
  <c r="F59" i="10"/>
  <c r="E59" i="10"/>
  <c r="C59" i="10"/>
  <c r="B59" i="10"/>
  <c r="F58" i="10"/>
  <c r="E58" i="10"/>
  <c r="C58" i="10"/>
  <c r="B58" i="10"/>
  <c r="F57" i="10"/>
  <c r="E57" i="10"/>
  <c r="C57" i="10"/>
  <c r="B57" i="10"/>
  <c r="C56" i="10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N4" i="14"/>
  <c r="N3" i="14"/>
  <c r="N2" i="14"/>
  <c r="M19" i="14" s="1"/>
  <c r="F114" i="10"/>
  <c r="E114" i="10"/>
  <c r="C114" i="10"/>
  <c r="B114" i="10"/>
  <c r="E113" i="10"/>
  <c r="E112" i="10"/>
  <c r="E111" i="10"/>
  <c r="C113" i="10"/>
  <c r="C112" i="10"/>
  <c r="C111" i="10"/>
  <c r="F113" i="10"/>
  <c r="F112" i="10"/>
  <c r="F111" i="10"/>
  <c r="F110" i="10"/>
  <c r="C110" i="10"/>
  <c r="E110" i="10"/>
  <c r="B113" i="10"/>
  <c r="B112" i="10"/>
  <c r="B111" i="10"/>
  <c r="B110" i="10"/>
  <c r="A110" i="10"/>
  <c r="G109" i="10"/>
  <c r="F109" i="10"/>
  <c r="E109" i="10"/>
  <c r="C109" i="10"/>
  <c r="B109" i="10"/>
  <c r="A109" i="10"/>
  <c r="A76" i="9"/>
  <c r="F75" i="9"/>
  <c r="E75" i="9"/>
  <c r="C75" i="9"/>
  <c r="B75" i="9"/>
  <c r="F74" i="9"/>
  <c r="E74" i="9"/>
  <c r="C74" i="9"/>
  <c r="B74" i="9"/>
  <c r="F73" i="9"/>
  <c r="E73" i="9"/>
  <c r="C73" i="9"/>
  <c r="B73" i="9"/>
  <c r="F72" i="9"/>
  <c r="E72" i="9"/>
  <c r="C72" i="9"/>
  <c r="B72" i="9"/>
  <c r="F71" i="9"/>
  <c r="E71" i="9"/>
  <c r="C71" i="9"/>
  <c r="B71" i="9"/>
  <c r="F70" i="9"/>
  <c r="E70" i="9"/>
  <c r="C70" i="9"/>
  <c r="B70" i="9"/>
  <c r="F69" i="9"/>
  <c r="E69" i="9"/>
  <c r="C69" i="9"/>
  <c r="B69" i="9"/>
  <c r="F68" i="9"/>
  <c r="E68" i="9"/>
  <c r="C68" i="9"/>
  <c r="B68" i="9"/>
  <c r="F67" i="9"/>
  <c r="E67" i="9"/>
  <c r="C67" i="9"/>
  <c r="B67" i="9"/>
  <c r="F66" i="9"/>
  <c r="E66" i="9"/>
  <c r="C66" i="9"/>
  <c r="B66" i="9"/>
  <c r="F65" i="9"/>
  <c r="E65" i="9"/>
  <c r="C65" i="9"/>
  <c r="B65" i="9"/>
  <c r="F64" i="9"/>
  <c r="E64" i="9"/>
  <c r="C64" i="9"/>
  <c r="B64" i="9"/>
  <c r="F63" i="9"/>
  <c r="E63" i="9"/>
  <c r="C63" i="9"/>
  <c r="B63" i="9"/>
  <c r="F62" i="9"/>
  <c r="E62" i="9"/>
  <c r="C62" i="9"/>
  <c r="B62" i="9"/>
  <c r="F61" i="9"/>
  <c r="E61" i="9"/>
  <c r="C61" i="9"/>
  <c r="B61" i="9"/>
  <c r="F60" i="9"/>
  <c r="E60" i="9"/>
  <c r="C60" i="9"/>
  <c r="B60" i="9"/>
  <c r="F59" i="9"/>
  <c r="E59" i="9"/>
  <c r="C59" i="9"/>
  <c r="B59" i="9"/>
  <c r="F58" i="9"/>
  <c r="E58" i="9"/>
  <c r="C58" i="9"/>
  <c r="B58" i="9"/>
  <c r="F57" i="9"/>
  <c r="E57" i="9"/>
  <c r="C57" i="9"/>
  <c r="B57" i="9"/>
  <c r="F56" i="9"/>
  <c r="E56" i="9"/>
  <c r="C56" i="9"/>
  <c r="B56" i="9"/>
  <c r="F55" i="9"/>
  <c r="E55" i="9"/>
  <c r="C55" i="9"/>
  <c r="G54" i="9"/>
  <c r="F54" i="9"/>
  <c r="E54" i="9"/>
  <c r="C54" i="9"/>
  <c r="B54" i="9"/>
  <c r="A54" i="9"/>
  <c r="B55" i="9"/>
  <c r="A55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N3" i="9"/>
  <c r="N2" i="9"/>
  <c r="M23" i="9" s="1"/>
  <c r="F154" i="7"/>
  <c r="E154" i="7"/>
  <c r="C154" i="7"/>
  <c r="B154" i="7"/>
  <c r="F153" i="7"/>
  <c r="E153" i="7"/>
  <c r="C153" i="7"/>
  <c r="B153" i="7"/>
  <c r="F152" i="7"/>
  <c r="E152" i="7"/>
  <c r="C152" i="7"/>
  <c r="B152" i="7"/>
  <c r="F151" i="7"/>
  <c r="E151" i="7"/>
  <c r="C151" i="7"/>
  <c r="B151" i="7"/>
  <c r="F150" i="7"/>
  <c r="E150" i="7"/>
  <c r="C150" i="7"/>
  <c r="B150" i="7"/>
  <c r="F149" i="7"/>
  <c r="E149" i="7"/>
  <c r="C149" i="7"/>
  <c r="B149" i="7"/>
  <c r="F148" i="7"/>
  <c r="E148" i="7"/>
  <c r="C148" i="7"/>
  <c r="B148" i="7"/>
  <c r="F147" i="7"/>
  <c r="E147" i="7"/>
  <c r="G147" i="7" s="1"/>
  <c r="C147" i="7"/>
  <c r="B147" i="7"/>
  <c r="F146" i="7"/>
  <c r="E146" i="7"/>
  <c r="C146" i="7"/>
  <c r="B146" i="7"/>
  <c r="F145" i="7"/>
  <c r="E145" i="7"/>
  <c r="G145" i="7" s="1"/>
  <c r="C145" i="7"/>
  <c r="B145" i="7"/>
  <c r="F144" i="7"/>
  <c r="E144" i="7"/>
  <c r="G144" i="7" s="1"/>
  <c r="C144" i="7"/>
  <c r="B144" i="7"/>
  <c r="F143" i="7"/>
  <c r="E143" i="7"/>
  <c r="G143" i="7" s="1"/>
  <c r="C143" i="7"/>
  <c r="B143" i="7"/>
  <c r="F142" i="7"/>
  <c r="E142" i="7"/>
  <c r="C142" i="7"/>
  <c r="B142" i="7"/>
  <c r="F141" i="7"/>
  <c r="E141" i="7"/>
  <c r="G141" i="7" s="1"/>
  <c r="C141" i="7"/>
  <c r="B141" i="7"/>
  <c r="F140" i="7"/>
  <c r="E140" i="7"/>
  <c r="G140" i="7" s="1"/>
  <c r="C140" i="7"/>
  <c r="B140" i="7"/>
  <c r="F139" i="7"/>
  <c r="G139" i="7" s="1"/>
  <c r="E139" i="7"/>
  <c r="C139" i="7"/>
  <c r="B139" i="7"/>
  <c r="F138" i="7"/>
  <c r="E138" i="7"/>
  <c r="G138" i="7" s="1"/>
  <c r="C138" i="7"/>
  <c r="B138" i="7"/>
  <c r="F137" i="7"/>
  <c r="E137" i="7"/>
  <c r="C137" i="7"/>
  <c r="B137" i="7"/>
  <c r="F136" i="7"/>
  <c r="E136" i="7"/>
  <c r="G136" i="7" s="1"/>
  <c r="C136" i="7"/>
  <c r="B136" i="7"/>
  <c r="F135" i="7"/>
  <c r="E135" i="7"/>
  <c r="C135" i="7"/>
  <c r="B135" i="7"/>
  <c r="F134" i="7"/>
  <c r="E134" i="7"/>
  <c r="C134" i="7"/>
  <c r="B134" i="7"/>
  <c r="F133" i="7"/>
  <c r="E133" i="7"/>
  <c r="C133" i="7"/>
  <c r="B133" i="7"/>
  <c r="F132" i="7"/>
  <c r="E132" i="7"/>
  <c r="G132" i="7" s="1"/>
  <c r="C132" i="7"/>
  <c r="B132" i="7"/>
  <c r="F131" i="7"/>
  <c r="G131" i="7" s="1"/>
  <c r="E131" i="7"/>
  <c r="C131" i="7"/>
  <c r="B131" i="7"/>
  <c r="F130" i="7"/>
  <c r="E130" i="7"/>
  <c r="G130" i="7" s="1"/>
  <c r="C130" i="7"/>
  <c r="B130" i="7"/>
  <c r="F129" i="7"/>
  <c r="E129" i="7"/>
  <c r="C129" i="7"/>
  <c r="B129" i="7"/>
  <c r="F128" i="7"/>
  <c r="E128" i="7"/>
  <c r="G128" i="7" s="1"/>
  <c r="C128" i="7"/>
  <c r="B128" i="7"/>
  <c r="F127" i="7"/>
  <c r="E127" i="7"/>
  <c r="C127" i="7"/>
  <c r="B127" i="7"/>
  <c r="F126" i="7"/>
  <c r="E126" i="7"/>
  <c r="C126" i="7"/>
  <c r="B126" i="7"/>
  <c r="F125" i="7"/>
  <c r="E125" i="7"/>
  <c r="C125" i="7"/>
  <c r="B125" i="7"/>
  <c r="F124" i="7"/>
  <c r="E124" i="7"/>
  <c r="G124" i="7" s="1"/>
  <c r="C124" i="7"/>
  <c r="B124" i="7"/>
  <c r="F123" i="7"/>
  <c r="G123" i="7" s="1"/>
  <c r="E123" i="7"/>
  <c r="C123" i="7"/>
  <c r="B123" i="7"/>
  <c r="F122" i="7"/>
  <c r="E122" i="7"/>
  <c r="C122" i="7"/>
  <c r="B122" i="7"/>
  <c r="F121" i="7"/>
  <c r="G121" i="7" s="1"/>
  <c r="E121" i="7"/>
  <c r="C121" i="7"/>
  <c r="B121" i="7"/>
  <c r="F120" i="7"/>
  <c r="E120" i="7"/>
  <c r="C120" i="7"/>
  <c r="B120" i="7"/>
  <c r="F119" i="7"/>
  <c r="G119" i="7" s="1"/>
  <c r="E119" i="7"/>
  <c r="C119" i="7"/>
  <c r="B119" i="7"/>
  <c r="F118" i="7"/>
  <c r="E118" i="7"/>
  <c r="C118" i="7"/>
  <c r="B118" i="7"/>
  <c r="F117" i="7"/>
  <c r="G117" i="7" s="1"/>
  <c r="E117" i="7"/>
  <c r="C117" i="7"/>
  <c r="B117" i="7"/>
  <c r="F116" i="7"/>
  <c r="E116" i="7"/>
  <c r="C116" i="7"/>
  <c r="B116" i="7"/>
  <c r="G115" i="7"/>
  <c r="F115" i="7"/>
  <c r="E115" i="7"/>
  <c r="C115" i="7"/>
  <c r="B115" i="7"/>
  <c r="F114" i="7"/>
  <c r="E114" i="7"/>
  <c r="G114" i="7" s="1"/>
  <c r="C114" i="7"/>
  <c r="B114" i="7"/>
  <c r="F113" i="7"/>
  <c r="E113" i="7"/>
  <c r="C113" i="7"/>
  <c r="B113" i="7"/>
  <c r="F112" i="7"/>
  <c r="E112" i="7"/>
  <c r="G112" i="7" s="1"/>
  <c r="C112" i="7"/>
  <c r="B112" i="7"/>
  <c r="F111" i="7"/>
  <c r="E111" i="7"/>
  <c r="C111" i="7"/>
  <c r="B111" i="7"/>
  <c r="F110" i="7"/>
  <c r="E110" i="7"/>
  <c r="C110" i="7"/>
  <c r="B110" i="7"/>
  <c r="F109" i="7"/>
  <c r="E109" i="7"/>
  <c r="C109" i="7"/>
  <c r="B109" i="7"/>
  <c r="F108" i="7"/>
  <c r="E108" i="7"/>
  <c r="G108" i="7" s="1"/>
  <c r="C108" i="7"/>
  <c r="B108" i="7"/>
  <c r="F107" i="7"/>
  <c r="E107" i="7"/>
  <c r="C107" i="7"/>
  <c r="B107" i="7"/>
  <c r="A107" i="7"/>
  <c r="G106" i="7"/>
  <c r="F106" i="7"/>
  <c r="E106" i="7"/>
  <c r="C106" i="7"/>
  <c r="B106" i="7"/>
  <c r="A106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" i="7"/>
  <c r="N4" i="7"/>
  <c r="N3" i="7"/>
  <c r="N2" i="7"/>
  <c r="M50" i="7" s="1"/>
  <c r="F392" i="3"/>
  <c r="E392" i="3"/>
  <c r="C392" i="3"/>
  <c r="B392" i="3"/>
  <c r="F391" i="3"/>
  <c r="E391" i="3"/>
  <c r="C391" i="3"/>
  <c r="B391" i="3"/>
  <c r="F390" i="3"/>
  <c r="E390" i="3"/>
  <c r="C390" i="3"/>
  <c r="B390" i="3"/>
  <c r="F389" i="3"/>
  <c r="E389" i="3"/>
  <c r="C389" i="3"/>
  <c r="B389" i="3"/>
  <c r="F388" i="3"/>
  <c r="E388" i="3"/>
  <c r="C388" i="3"/>
  <c r="B388" i="3"/>
  <c r="F387" i="3"/>
  <c r="E387" i="3"/>
  <c r="C387" i="3"/>
  <c r="B387" i="3"/>
  <c r="F386" i="3"/>
  <c r="E386" i="3"/>
  <c r="C386" i="3"/>
  <c r="B386" i="3"/>
  <c r="F385" i="3"/>
  <c r="E385" i="3"/>
  <c r="C385" i="3"/>
  <c r="B385" i="3"/>
  <c r="F384" i="3"/>
  <c r="E384" i="3"/>
  <c r="C384" i="3"/>
  <c r="B384" i="3"/>
  <c r="F383" i="3"/>
  <c r="E383" i="3"/>
  <c r="C383" i="3"/>
  <c r="B383" i="3"/>
  <c r="F382" i="3"/>
  <c r="E382" i="3"/>
  <c r="C382" i="3"/>
  <c r="B382" i="3"/>
  <c r="F381" i="3"/>
  <c r="E381" i="3"/>
  <c r="C381" i="3"/>
  <c r="B381" i="3"/>
  <c r="F380" i="3"/>
  <c r="E380" i="3"/>
  <c r="C380" i="3"/>
  <c r="B380" i="3"/>
  <c r="F379" i="3"/>
  <c r="E379" i="3"/>
  <c r="C379" i="3"/>
  <c r="B379" i="3"/>
  <c r="F378" i="3"/>
  <c r="E378" i="3"/>
  <c r="C378" i="3"/>
  <c r="B378" i="3"/>
  <c r="F377" i="3"/>
  <c r="E377" i="3"/>
  <c r="C377" i="3"/>
  <c r="B377" i="3"/>
  <c r="F376" i="3"/>
  <c r="E376" i="3"/>
  <c r="C376" i="3"/>
  <c r="B376" i="3"/>
  <c r="F375" i="3"/>
  <c r="E375" i="3"/>
  <c r="C375" i="3"/>
  <c r="B375" i="3"/>
  <c r="F374" i="3"/>
  <c r="E374" i="3"/>
  <c r="C374" i="3"/>
  <c r="B374" i="3"/>
  <c r="F373" i="3"/>
  <c r="E373" i="3"/>
  <c r="C373" i="3"/>
  <c r="B373" i="3"/>
  <c r="F372" i="3"/>
  <c r="E372" i="3"/>
  <c r="C372" i="3"/>
  <c r="B372" i="3"/>
  <c r="F371" i="3"/>
  <c r="E371" i="3"/>
  <c r="C371" i="3"/>
  <c r="B371" i="3"/>
  <c r="F370" i="3"/>
  <c r="E370" i="3"/>
  <c r="C370" i="3"/>
  <c r="B370" i="3"/>
  <c r="F369" i="3"/>
  <c r="E369" i="3"/>
  <c r="C369" i="3"/>
  <c r="B369" i="3"/>
  <c r="F368" i="3"/>
  <c r="E368" i="3"/>
  <c r="C368" i="3"/>
  <c r="B368" i="3"/>
  <c r="F367" i="3"/>
  <c r="E367" i="3"/>
  <c r="C367" i="3"/>
  <c r="B367" i="3"/>
  <c r="F366" i="3"/>
  <c r="E366" i="3"/>
  <c r="C366" i="3"/>
  <c r="B366" i="3"/>
  <c r="F365" i="3"/>
  <c r="E365" i="3"/>
  <c r="C365" i="3"/>
  <c r="B365" i="3"/>
  <c r="F364" i="3"/>
  <c r="E364" i="3"/>
  <c r="C364" i="3"/>
  <c r="B364" i="3"/>
  <c r="F363" i="3"/>
  <c r="E363" i="3"/>
  <c r="C363" i="3"/>
  <c r="B363" i="3"/>
  <c r="F362" i="3"/>
  <c r="E362" i="3"/>
  <c r="C362" i="3"/>
  <c r="B362" i="3"/>
  <c r="F361" i="3"/>
  <c r="E361" i="3"/>
  <c r="C361" i="3"/>
  <c r="B361" i="3"/>
  <c r="F360" i="3"/>
  <c r="E360" i="3"/>
  <c r="C360" i="3"/>
  <c r="B360" i="3"/>
  <c r="F359" i="3"/>
  <c r="E359" i="3"/>
  <c r="C359" i="3"/>
  <c r="B359" i="3"/>
  <c r="F358" i="3"/>
  <c r="E358" i="3"/>
  <c r="C358" i="3"/>
  <c r="B358" i="3"/>
  <c r="F357" i="3"/>
  <c r="E357" i="3"/>
  <c r="C357" i="3"/>
  <c r="B357" i="3"/>
  <c r="F356" i="3"/>
  <c r="E356" i="3"/>
  <c r="C356" i="3"/>
  <c r="B356" i="3"/>
  <c r="F355" i="3"/>
  <c r="E355" i="3"/>
  <c r="C355" i="3"/>
  <c r="B355" i="3"/>
  <c r="F354" i="3"/>
  <c r="E354" i="3"/>
  <c r="C354" i="3"/>
  <c r="B354" i="3"/>
  <c r="F353" i="3"/>
  <c r="E353" i="3"/>
  <c r="C353" i="3"/>
  <c r="B353" i="3"/>
  <c r="F352" i="3"/>
  <c r="E352" i="3"/>
  <c r="C352" i="3"/>
  <c r="B352" i="3"/>
  <c r="F351" i="3"/>
  <c r="E351" i="3"/>
  <c r="C351" i="3"/>
  <c r="B351" i="3"/>
  <c r="F350" i="3"/>
  <c r="E350" i="3"/>
  <c r="C350" i="3"/>
  <c r="B350" i="3"/>
  <c r="F349" i="3"/>
  <c r="E349" i="3"/>
  <c r="C349" i="3"/>
  <c r="B349" i="3"/>
  <c r="F348" i="3"/>
  <c r="E348" i="3"/>
  <c r="C348" i="3"/>
  <c r="B348" i="3"/>
  <c r="F347" i="3"/>
  <c r="E347" i="3"/>
  <c r="C347" i="3"/>
  <c r="B347" i="3"/>
  <c r="F346" i="3"/>
  <c r="E346" i="3"/>
  <c r="C346" i="3"/>
  <c r="B346" i="3"/>
  <c r="F345" i="3"/>
  <c r="E345" i="3"/>
  <c r="C345" i="3"/>
  <c r="B345" i="3"/>
  <c r="F344" i="3"/>
  <c r="E344" i="3"/>
  <c r="C344" i="3"/>
  <c r="B344" i="3"/>
  <c r="F343" i="3"/>
  <c r="E343" i="3"/>
  <c r="C343" i="3"/>
  <c r="B343" i="3"/>
  <c r="F342" i="3"/>
  <c r="E342" i="3"/>
  <c r="C342" i="3"/>
  <c r="B342" i="3"/>
  <c r="F341" i="3"/>
  <c r="E341" i="3"/>
  <c r="C341" i="3"/>
  <c r="B341" i="3"/>
  <c r="F340" i="3"/>
  <c r="E340" i="3"/>
  <c r="C340" i="3"/>
  <c r="B340" i="3"/>
  <c r="F339" i="3"/>
  <c r="E339" i="3"/>
  <c r="C339" i="3"/>
  <c r="B339" i="3"/>
  <c r="A339" i="3"/>
  <c r="F338" i="3"/>
  <c r="E338" i="3"/>
  <c r="C338" i="3"/>
  <c r="B338" i="3"/>
  <c r="F337" i="3"/>
  <c r="E337" i="3"/>
  <c r="C337" i="3"/>
  <c r="B337" i="3"/>
  <c r="F336" i="3"/>
  <c r="E336" i="3"/>
  <c r="C336" i="3"/>
  <c r="B336" i="3"/>
  <c r="F335" i="3"/>
  <c r="E335" i="3"/>
  <c r="C335" i="3"/>
  <c r="B335" i="3"/>
  <c r="F334" i="3"/>
  <c r="E334" i="3"/>
  <c r="C334" i="3"/>
  <c r="B334" i="3"/>
  <c r="F333" i="3"/>
  <c r="E333" i="3"/>
  <c r="C333" i="3"/>
  <c r="B333" i="3"/>
  <c r="F332" i="3"/>
  <c r="E332" i="3"/>
  <c r="C332" i="3"/>
  <c r="B332" i="3"/>
  <c r="F331" i="3"/>
  <c r="E331" i="3"/>
  <c r="C331" i="3"/>
  <c r="B331" i="3"/>
  <c r="F330" i="3"/>
  <c r="E330" i="3"/>
  <c r="C330" i="3"/>
  <c r="B330" i="3"/>
  <c r="F329" i="3"/>
  <c r="E329" i="3"/>
  <c r="C329" i="3"/>
  <c r="B329" i="3"/>
  <c r="F328" i="3"/>
  <c r="E328" i="3"/>
  <c r="C328" i="3"/>
  <c r="B328" i="3"/>
  <c r="F327" i="3"/>
  <c r="E327" i="3"/>
  <c r="C327" i="3"/>
  <c r="B327" i="3"/>
  <c r="F326" i="3"/>
  <c r="E326" i="3"/>
  <c r="C326" i="3"/>
  <c r="B326" i="3"/>
  <c r="F325" i="3"/>
  <c r="E325" i="3"/>
  <c r="C325" i="3"/>
  <c r="B325" i="3"/>
  <c r="F324" i="3"/>
  <c r="E324" i="3"/>
  <c r="C324" i="3"/>
  <c r="B324" i="3"/>
  <c r="F323" i="3"/>
  <c r="E323" i="3"/>
  <c r="C323" i="3"/>
  <c r="B323" i="3"/>
  <c r="F322" i="3"/>
  <c r="E322" i="3"/>
  <c r="C322" i="3"/>
  <c r="B322" i="3"/>
  <c r="F321" i="3"/>
  <c r="E321" i="3"/>
  <c r="C321" i="3"/>
  <c r="B321" i="3"/>
  <c r="F320" i="3"/>
  <c r="E320" i="3"/>
  <c r="C320" i="3"/>
  <c r="B320" i="3"/>
  <c r="F319" i="3"/>
  <c r="E319" i="3"/>
  <c r="C319" i="3"/>
  <c r="B319" i="3"/>
  <c r="F318" i="3"/>
  <c r="E318" i="3"/>
  <c r="C318" i="3"/>
  <c r="B318" i="3"/>
  <c r="F317" i="3"/>
  <c r="E317" i="3"/>
  <c r="C317" i="3"/>
  <c r="B317" i="3"/>
  <c r="F316" i="3"/>
  <c r="E316" i="3"/>
  <c r="C316" i="3"/>
  <c r="B316" i="3"/>
  <c r="F315" i="3"/>
  <c r="E315" i="3"/>
  <c r="C315" i="3"/>
  <c r="B315" i="3"/>
  <c r="F314" i="3"/>
  <c r="E314" i="3"/>
  <c r="C314" i="3"/>
  <c r="B314" i="3"/>
  <c r="F313" i="3"/>
  <c r="E313" i="3"/>
  <c r="C313" i="3"/>
  <c r="B313" i="3"/>
  <c r="F312" i="3"/>
  <c r="E312" i="3"/>
  <c r="C312" i="3"/>
  <c r="B312" i="3"/>
  <c r="F311" i="3"/>
  <c r="E311" i="3"/>
  <c r="C311" i="3"/>
  <c r="B311" i="3"/>
  <c r="F310" i="3"/>
  <c r="E310" i="3"/>
  <c r="C310" i="3"/>
  <c r="B310" i="3"/>
  <c r="F309" i="3"/>
  <c r="E309" i="3"/>
  <c r="C309" i="3"/>
  <c r="B309" i="3"/>
  <c r="F308" i="3"/>
  <c r="E308" i="3"/>
  <c r="C308" i="3"/>
  <c r="B308" i="3"/>
  <c r="F307" i="3"/>
  <c r="E307" i="3"/>
  <c r="C307" i="3"/>
  <c r="B307" i="3"/>
  <c r="F306" i="3"/>
  <c r="E306" i="3"/>
  <c r="C306" i="3"/>
  <c r="B306" i="3"/>
  <c r="F305" i="3"/>
  <c r="E305" i="3"/>
  <c r="C305" i="3"/>
  <c r="B305" i="3"/>
  <c r="F304" i="3"/>
  <c r="E304" i="3"/>
  <c r="C304" i="3"/>
  <c r="B304" i="3"/>
  <c r="F303" i="3"/>
  <c r="E303" i="3"/>
  <c r="C303" i="3"/>
  <c r="B303" i="3"/>
  <c r="F302" i="3"/>
  <c r="E302" i="3"/>
  <c r="C302" i="3"/>
  <c r="B302" i="3"/>
  <c r="F301" i="3"/>
  <c r="E301" i="3"/>
  <c r="C301" i="3"/>
  <c r="B301" i="3"/>
  <c r="F300" i="3"/>
  <c r="E300" i="3"/>
  <c r="C300" i="3"/>
  <c r="B300" i="3"/>
  <c r="F299" i="3"/>
  <c r="E299" i="3"/>
  <c r="C299" i="3"/>
  <c r="B299" i="3"/>
  <c r="F298" i="3"/>
  <c r="E298" i="3"/>
  <c r="C298" i="3"/>
  <c r="B298" i="3"/>
  <c r="F297" i="3"/>
  <c r="E297" i="3"/>
  <c r="C297" i="3"/>
  <c r="B297" i="3"/>
  <c r="F296" i="3"/>
  <c r="E296" i="3"/>
  <c r="C296" i="3"/>
  <c r="B296" i="3"/>
  <c r="F295" i="3"/>
  <c r="E295" i="3"/>
  <c r="C295" i="3"/>
  <c r="B295" i="3"/>
  <c r="F294" i="3"/>
  <c r="E294" i="3"/>
  <c r="C294" i="3"/>
  <c r="B294" i="3"/>
  <c r="F293" i="3"/>
  <c r="E293" i="3"/>
  <c r="C293" i="3"/>
  <c r="B293" i="3"/>
  <c r="F292" i="3"/>
  <c r="E292" i="3"/>
  <c r="C292" i="3"/>
  <c r="B292" i="3"/>
  <c r="F291" i="3"/>
  <c r="E291" i="3"/>
  <c r="C291" i="3"/>
  <c r="B291" i="3"/>
  <c r="F290" i="3"/>
  <c r="E290" i="3"/>
  <c r="C290" i="3"/>
  <c r="B290" i="3"/>
  <c r="F289" i="3"/>
  <c r="E289" i="3"/>
  <c r="C289" i="3"/>
  <c r="B289" i="3"/>
  <c r="F288" i="3"/>
  <c r="E288" i="3"/>
  <c r="C288" i="3"/>
  <c r="B288" i="3"/>
  <c r="F287" i="3"/>
  <c r="E287" i="3"/>
  <c r="C287" i="3"/>
  <c r="B287" i="3"/>
  <c r="F286" i="3"/>
  <c r="E286" i="3"/>
  <c r="C286" i="3"/>
  <c r="B286" i="3"/>
  <c r="F285" i="3"/>
  <c r="E285" i="3"/>
  <c r="C285" i="3"/>
  <c r="B285" i="3"/>
  <c r="F284" i="3"/>
  <c r="E284" i="3"/>
  <c r="C284" i="3"/>
  <c r="B284" i="3"/>
  <c r="F283" i="3"/>
  <c r="E283" i="3"/>
  <c r="C283" i="3"/>
  <c r="B283" i="3"/>
  <c r="F282" i="3"/>
  <c r="E282" i="3"/>
  <c r="C282" i="3"/>
  <c r="B282" i="3"/>
  <c r="F281" i="3"/>
  <c r="E281" i="3"/>
  <c r="C281" i="3"/>
  <c r="B281" i="3"/>
  <c r="F280" i="3"/>
  <c r="E280" i="3"/>
  <c r="C280" i="3"/>
  <c r="B280" i="3"/>
  <c r="F279" i="3"/>
  <c r="E279" i="3"/>
  <c r="C279" i="3"/>
  <c r="B279" i="3"/>
  <c r="F278" i="3"/>
  <c r="E278" i="3"/>
  <c r="C278" i="3"/>
  <c r="B278" i="3"/>
  <c r="F277" i="3"/>
  <c r="E277" i="3"/>
  <c r="C277" i="3"/>
  <c r="B277" i="3"/>
  <c r="F276" i="3"/>
  <c r="E276" i="3"/>
  <c r="C276" i="3"/>
  <c r="B276" i="3"/>
  <c r="F275" i="3"/>
  <c r="G275" i="3" s="1"/>
  <c r="E275" i="3"/>
  <c r="C275" i="3"/>
  <c r="B275" i="3"/>
  <c r="F274" i="3"/>
  <c r="E274" i="3"/>
  <c r="C274" i="3"/>
  <c r="B274" i="3"/>
  <c r="F273" i="3"/>
  <c r="E273" i="3"/>
  <c r="C273" i="3"/>
  <c r="B273" i="3"/>
  <c r="F272" i="3"/>
  <c r="E272" i="3"/>
  <c r="C272" i="3"/>
  <c r="B272" i="3"/>
  <c r="F271" i="3"/>
  <c r="E271" i="3"/>
  <c r="C271" i="3"/>
  <c r="B271" i="3"/>
  <c r="F270" i="3"/>
  <c r="E270" i="3"/>
  <c r="C270" i="3"/>
  <c r="B270" i="3"/>
  <c r="F269" i="3"/>
  <c r="E269" i="3"/>
  <c r="C269" i="3"/>
  <c r="B269" i="3"/>
  <c r="F268" i="3"/>
  <c r="E268" i="3"/>
  <c r="C268" i="3"/>
  <c r="B268" i="3"/>
  <c r="F267" i="3"/>
  <c r="E267" i="3"/>
  <c r="C267" i="3"/>
  <c r="B267" i="3"/>
  <c r="F266" i="3"/>
  <c r="E266" i="3"/>
  <c r="C266" i="3"/>
  <c r="B266" i="3"/>
  <c r="F265" i="3"/>
  <c r="E265" i="3"/>
  <c r="C265" i="3"/>
  <c r="B265" i="3"/>
  <c r="F264" i="3"/>
  <c r="E264" i="3"/>
  <c r="C264" i="3"/>
  <c r="B264" i="3"/>
  <c r="F263" i="3"/>
  <c r="E263" i="3"/>
  <c r="C263" i="3"/>
  <c r="B263" i="3"/>
  <c r="F262" i="3"/>
  <c r="E262" i="3"/>
  <c r="C262" i="3"/>
  <c r="B262" i="3"/>
  <c r="F261" i="3"/>
  <c r="E261" i="3"/>
  <c r="C261" i="3"/>
  <c r="B261" i="3"/>
  <c r="F260" i="3"/>
  <c r="E260" i="3"/>
  <c r="C260" i="3"/>
  <c r="B260" i="3"/>
  <c r="F259" i="3"/>
  <c r="E259" i="3"/>
  <c r="C259" i="3"/>
  <c r="B259" i="3"/>
  <c r="F258" i="3"/>
  <c r="E258" i="3"/>
  <c r="C258" i="3"/>
  <c r="B258" i="3"/>
  <c r="F257" i="3"/>
  <c r="E257" i="3"/>
  <c r="C257" i="3"/>
  <c r="B257" i="3"/>
  <c r="F256" i="3"/>
  <c r="E256" i="3"/>
  <c r="C256" i="3"/>
  <c r="B256" i="3"/>
  <c r="F255" i="3"/>
  <c r="E255" i="3"/>
  <c r="C255" i="3"/>
  <c r="B255" i="3"/>
  <c r="F254" i="3"/>
  <c r="E254" i="3"/>
  <c r="C254" i="3"/>
  <c r="B254" i="3"/>
  <c r="F253" i="3"/>
  <c r="E253" i="3"/>
  <c r="G253" i="3" s="1"/>
  <c r="C253" i="3"/>
  <c r="B253" i="3"/>
  <c r="F252" i="3"/>
  <c r="E252" i="3"/>
  <c r="C252" i="3"/>
  <c r="B252" i="3"/>
  <c r="F251" i="3"/>
  <c r="E251" i="3"/>
  <c r="G251" i="3" s="1"/>
  <c r="C251" i="3"/>
  <c r="B251" i="3"/>
  <c r="F250" i="3"/>
  <c r="E250" i="3"/>
  <c r="C250" i="3"/>
  <c r="B250" i="3"/>
  <c r="F249" i="3"/>
  <c r="E249" i="3"/>
  <c r="G249" i="3" s="1"/>
  <c r="C249" i="3"/>
  <c r="B249" i="3"/>
  <c r="F248" i="3"/>
  <c r="E248" i="3"/>
  <c r="C248" i="3"/>
  <c r="B248" i="3"/>
  <c r="F247" i="3"/>
  <c r="E247" i="3"/>
  <c r="G247" i="3" s="1"/>
  <c r="C247" i="3"/>
  <c r="B247" i="3"/>
  <c r="F246" i="3"/>
  <c r="E246" i="3"/>
  <c r="C246" i="3"/>
  <c r="B246" i="3"/>
  <c r="F245" i="3"/>
  <c r="E245" i="3"/>
  <c r="G245" i="3" s="1"/>
  <c r="C245" i="3"/>
  <c r="B245" i="3"/>
  <c r="F244" i="3"/>
  <c r="E244" i="3"/>
  <c r="C244" i="3"/>
  <c r="B244" i="3"/>
  <c r="F243" i="3"/>
  <c r="E243" i="3"/>
  <c r="G243" i="3" s="1"/>
  <c r="C243" i="3"/>
  <c r="B243" i="3"/>
  <c r="F242" i="3"/>
  <c r="E242" i="3"/>
  <c r="C242" i="3"/>
  <c r="B242" i="3"/>
  <c r="F241" i="3"/>
  <c r="E241" i="3"/>
  <c r="G241" i="3" s="1"/>
  <c r="C241" i="3"/>
  <c r="B241" i="3"/>
  <c r="F240" i="3"/>
  <c r="E240" i="3"/>
  <c r="C240" i="3"/>
  <c r="B240" i="3"/>
  <c r="F239" i="3"/>
  <c r="E239" i="3"/>
  <c r="G239" i="3" s="1"/>
  <c r="C239" i="3"/>
  <c r="B239" i="3"/>
  <c r="F238" i="3"/>
  <c r="E238" i="3"/>
  <c r="C238" i="3"/>
  <c r="B238" i="3"/>
  <c r="F237" i="3"/>
  <c r="E237" i="3"/>
  <c r="G237" i="3" s="1"/>
  <c r="C237" i="3"/>
  <c r="B237" i="3"/>
  <c r="F236" i="3"/>
  <c r="E236" i="3"/>
  <c r="C236" i="3"/>
  <c r="B236" i="3"/>
  <c r="F235" i="3"/>
  <c r="E235" i="3"/>
  <c r="G235" i="3" s="1"/>
  <c r="C235" i="3"/>
  <c r="B235" i="3"/>
  <c r="F234" i="3"/>
  <c r="E234" i="3"/>
  <c r="C234" i="3"/>
  <c r="B234" i="3"/>
  <c r="F233" i="3"/>
  <c r="E233" i="3"/>
  <c r="G233" i="3" s="1"/>
  <c r="C233" i="3"/>
  <c r="B233" i="3"/>
  <c r="F232" i="3"/>
  <c r="E232" i="3"/>
  <c r="C232" i="3"/>
  <c r="B232" i="3"/>
  <c r="F231" i="3"/>
  <c r="E231" i="3"/>
  <c r="G231" i="3" s="1"/>
  <c r="C231" i="3"/>
  <c r="B231" i="3"/>
  <c r="F230" i="3"/>
  <c r="E230" i="3"/>
  <c r="C230" i="3"/>
  <c r="B230" i="3"/>
  <c r="F229" i="3"/>
  <c r="E229" i="3"/>
  <c r="G229" i="3" s="1"/>
  <c r="C229" i="3"/>
  <c r="B229" i="3"/>
  <c r="F228" i="3"/>
  <c r="E228" i="3"/>
  <c r="C228" i="3"/>
  <c r="B228" i="3"/>
  <c r="F227" i="3"/>
  <c r="E227" i="3"/>
  <c r="G227" i="3" s="1"/>
  <c r="C227" i="3"/>
  <c r="B227" i="3"/>
  <c r="F226" i="3"/>
  <c r="E226" i="3"/>
  <c r="C226" i="3"/>
  <c r="B226" i="3"/>
  <c r="F225" i="3"/>
  <c r="E225" i="3"/>
  <c r="G225" i="3" s="1"/>
  <c r="C225" i="3"/>
  <c r="B225" i="3"/>
  <c r="F224" i="3"/>
  <c r="E224" i="3"/>
  <c r="C224" i="3"/>
  <c r="B224" i="3"/>
  <c r="F223" i="3"/>
  <c r="E223" i="3"/>
  <c r="G223" i="3" s="1"/>
  <c r="C223" i="3"/>
  <c r="B223" i="3"/>
  <c r="F222" i="3"/>
  <c r="E222" i="3"/>
  <c r="C222" i="3"/>
  <c r="B222" i="3"/>
  <c r="F221" i="3"/>
  <c r="E221" i="3"/>
  <c r="G221" i="3" s="1"/>
  <c r="C221" i="3"/>
  <c r="B221" i="3"/>
  <c r="F220" i="3"/>
  <c r="E220" i="3"/>
  <c r="C220" i="3"/>
  <c r="B220" i="3"/>
  <c r="F219" i="3"/>
  <c r="E219" i="3"/>
  <c r="G219" i="3" s="1"/>
  <c r="C219" i="3"/>
  <c r="B219" i="3"/>
  <c r="F218" i="3"/>
  <c r="E218" i="3"/>
  <c r="C218" i="3"/>
  <c r="B218" i="3"/>
  <c r="F217" i="3"/>
  <c r="E217" i="3"/>
  <c r="G217" i="3" s="1"/>
  <c r="C217" i="3"/>
  <c r="B217" i="3"/>
  <c r="F216" i="3"/>
  <c r="E216" i="3"/>
  <c r="C216" i="3"/>
  <c r="B216" i="3"/>
  <c r="F215" i="3"/>
  <c r="E215" i="3"/>
  <c r="G215" i="3" s="1"/>
  <c r="C215" i="3"/>
  <c r="B215" i="3"/>
  <c r="F214" i="3"/>
  <c r="E214" i="3"/>
  <c r="C214" i="3"/>
  <c r="B214" i="3"/>
  <c r="F213" i="3"/>
  <c r="E213" i="3"/>
  <c r="C213" i="3"/>
  <c r="B213" i="3"/>
  <c r="F212" i="3"/>
  <c r="E212" i="3"/>
  <c r="C212" i="3"/>
  <c r="B212" i="3"/>
  <c r="F211" i="3"/>
  <c r="E211" i="3"/>
  <c r="C211" i="3"/>
  <c r="B211" i="3"/>
  <c r="A211" i="3"/>
  <c r="G210" i="3"/>
  <c r="F210" i="3"/>
  <c r="E210" i="3"/>
  <c r="C210" i="3"/>
  <c r="B210" i="3"/>
  <c r="A210" i="3"/>
  <c r="N183" i="3"/>
  <c r="N182" i="3"/>
  <c r="N181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M184" i="3" s="1"/>
  <c r="F90" i="6"/>
  <c r="E90" i="6"/>
  <c r="C90" i="6"/>
  <c r="B90" i="6"/>
  <c r="F89" i="6"/>
  <c r="G89" i="6" s="1"/>
  <c r="E89" i="6"/>
  <c r="C89" i="6"/>
  <c r="B89" i="6"/>
  <c r="F88" i="6"/>
  <c r="G88" i="6" s="1"/>
  <c r="E88" i="6"/>
  <c r="C88" i="6"/>
  <c r="B88" i="6"/>
  <c r="F87" i="6"/>
  <c r="E87" i="6"/>
  <c r="C87" i="6"/>
  <c r="B87" i="6"/>
  <c r="F86" i="6"/>
  <c r="E86" i="6"/>
  <c r="C86" i="6"/>
  <c r="B86" i="6"/>
  <c r="F85" i="6"/>
  <c r="G85" i="6" s="1"/>
  <c r="E85" i="6"/>
  <c r="C85" i="6"/>
  <c r="B85" i="6"/>
  <c r="F84" i="6"/>
  <c r="G84" i="6" s="1"/>
  <c r="E84" i="6"/>
  <c r="C84" i="6"/>
  <c r="B84" i="6"/>
  <c r="F83" i="6"/>
  <c r="E83" i="6"/>
  <c r="C83" i="6"/>
  <c r="B83" i="6"/>
  <c r="G82" i="6"/>
  <c r="F82" i="6"/>
  <c r="E82" i="6"/>
  <c r="C82" i="6"/>
  <c r="B82" i="6"/>
  <c r="F81" i="6"/>
  <c r="G81" i="6" s="1"/>
  <c r="E81" i="6"/>
  <c r="C81" i="6"/>
  <c r="B81" i="6"/>
  <c r="F80" i="6"/>
  <c r="G80" i="6" s="1"/>
  <c r="E80" i="6"/>
  <c r="C80" i="6"/>
  <c r="B80" i="6"/>
  <c r="F79" i="6"/>
  <c r="E79" i="6"/>
  <c r="C79" i="6"/>
  <c r="B79" i="6"/>
  <c r="F78" i="6"/>
  <c r="E78" i="6"/>
  <c r="C78" i="6"/>
  <c r="B78" i="6"/>
  <c r="F77" i="6"/>
  <c r="G77" i="6" s="1"/>
  <c r="E77" i="6"/>
  <c r="C77" i="6"/>
  <c r="B77" i="6"/>
  <c r="F76" i="6"/>
  <c r="G76" i="6" s="1"/>
  <c r="E76" i="6"/>
  <c r="C76" i="6"/>
  <c r="B76" i="6"/>
  <c r="F75" i="6"/>
  <c r="E75" i="6"/>
  <c r="C75" i="6"/>
  <c r="B75" i="6"/>
  <c r="F74" i="6"/>
  <c r="E74" i="6"/>
  <c r="G74" i="6" s="1"/>
  <c r="C74" i="6"/>
  <c r="B74" i="6"/>
  <c r="F73" i="6"/>
  <c r="E73" i="6"/>
  <c r="C73" i="6"/>
  <c r="B73" i="6"/>
  <c r="F72" i="6"/>
  <c r="E72" i="6"/>
  <c r="C72" i="6"/>
  <c r="B72" i="6"/>
  <c r="F71" i="6"/>
  <c r="E71" i="6"/>
  <c r="C71" i="6"/>
  <c r="B71" i="6"/>
  <c r="F70" i="6"/>
  <c r="E70" i="6"/>
  <c r="G70" i="6" s="1"/>
  <c r="C70" i="6"/>
  <c r="B70" i="6"/>
  <c r="F69" i="6"/>
  <c r="E69" i="6"/>
  <c r="C69" i="6"/>
  <c r="B69" i="6"/>
  <c r="F68" i="6"/>
  <c r="E68" i="6"/>
  <c r="C68" i="6"/>
  <c r="B68" i="6"/>
  <c r="F67" i="6"/>
  <c r="E67" i="6"/>
  <c r="C67" i="6"/>
  <c r="B67" i="6"/>
  <c r="F66" i="6"/>
  <c r="G66" i="6" s="1"/>
  <c r="E66" i="6"/>
  <c r="C66" i="6"/>
  <c r="B66" i="6"/>
  <c r="F65" i="6"/>
  <c r="E65" i="6"/>
  <c r="C65" i="6"/>
  <c r="B65" i="6"/>
  <c r="F64" i="6"/>
  <c r="E64" i="6"/>
  <c r="C64" i="6"/>
  <c r="B64" i="6"/>
  <c r="F63" i="6"/>
  <c r="E63" i="6"/>
  <c r="C63" i="6"/>
  <c r="B63" i="6"/>
  <c r="F62" i="6"/>
  <c r="E62" i="6"/>
  <c r="G62" i="6" s="1"/>
  <c r="C62" i="6"/>
  <c r="B62" i="6"/>
  <c r="F61" i="6"/>
  <c r="E61" i="6"/>
  <c r="C61" i="6"/>
  <c r="B61" i="6"/>
  <c r="F60" i="6"/>
  <c r="E60" i="6"/>
  <c r="C60" i="6"/>
  <c r="B60" i="6"/>
  <c r="F59" i="6"/>
  <c r="E59" i="6"/>
  <c r="C59" i="6"/>
  <c r="B59" i="6"/>
  <c r="F58" i="6"/>
  <c r="G58" i="6" s="1"/>
  <c r="E58" i="6"/>
  <c r="C58" i="6"/>
  <c r="B58" i="6"/>
  <c r="F57" i="6"/>
  <c r="G57" i="6" s="1"/>
  <c r="E57" i="6"/>
  <c r="C57" i="6"/>
  <c r="B57" i="6"/>
  <c r="F56" i="6"/>
  <c r="G56" i="6" s="1"/>
  <c r="E56" i="6"/>
  <c r="C56" i="6"/>
  <c r="B56" i="6"/>
  <c r="F55" i="6"/>
  <c r="G55" i="6" s="1"/>
  <c r="E55" i="6"/>
  <c r="C55" i="6"/>
  <c r="B55" i="6"/>
  <c r="A55" i="6"/>
  <c r="G54" i="6"/>
  <c r="F54" i="6"/>
  <c r="E54" i="6"/>
  <c r="C54" i="6"/>
  <c r="B54" i="6"/>
  <c r="A54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M38" i="6" s="1"/>
  <c r="N4" i="6"/>
  <c r="N3" i="6"/>
  <c r="N2" i="6"/>
  <c r="F377" i="5"/>
  <c r="E377" i="5"/>
  <c r="C377" i="5"/>
  <c r="B377" i="5"/>
  <c r="F376" i="5"/>
  <c r="E376" i="5"/>
  <c r="C376" i="5"/>
  <c r="B376" i="5"/>
  <c r="F375" i="5"/>
  <c r="E375" i="5"/>
  <c r="G375" i="5" s="1"/>
  <c r="C375" i="5"/>
  <c r="B375" i="5"/>
  <c r="F374" i="5"/>
  <c r="E374" i="5"/>
  <c r="C374" i="5"/>
  <c r="B374" i="5"/>
  <c r="F373" i="5"/>
  <c r="E373" i="5"/>
  <c r="G373" i="5" s="1"/>
  <c r="C373" i="5"/>
  <c r="B373" i="5"/>
  <c r="F372" i="5"/>
  <c r="E372" i="5"/>
  <c r="C372" i="5"/>
  <c r="B372" i="5"/>
  <c r="F371" i="5"/>
  <c r="E371" i="5"/>
  <c r="G371" i="5" s="1"/>
  <c r="C371" i="5"/>
  <c r="B371" i="5"/>
  <c r="F370" i="5"/>
  <c r="E370" i="5"/>
  <c r="C370" i="5"/>
  <c r="B370" i="5"/>
  <c r="F369" i="5"/>
  <c r="E369" i="5"/>
  <c r="G369" i="5" s="1"/>
  <c r="C369" i="5"/>
  <c r="B369" i="5"/>
  <c r="F368" i="5"/>
  <c r="E368" i="5"/>
  <c r="C368" i="5"/>
  <c r="B368" i="5"/>
  <c r="F367" i="5"/>
  <c r="E367" i="5"/>
  <c r="C367" i="5"/>
  <c r="B367" i="5"/>
  <c r="F366" i="5"/>
  <c r="E366" i="5"/>
  <c r="C366" i="5"/>
  <c r="B366" i="5"/>
  <c r="F365" i="5"/>
  <c r="E365" i="5"/>
  <c r="G365" i="5" s="1"/>
  <c r="C365" i="5"/>
  <c r="B365" i="5"/>
  <c r="F364" i="5"/>
  <c r="E364" i="5"/>
  <c r="C364" i="5"/>
  <c r="B364" i="5"/>
  <c r="F363" i="5"/>
  <c r="E363" i="5"/>
  <c r="G363" i="5" s="1"/>
  <c r="C363" i="5"/>
  <c r="B363" i="5"/>
  <c r="F362" i="5"/>
  <c r="E362" i="5"/>
  <c r="C362" i="5"/>
  <c r="B362" i="5"/>
  <c r="F361" i="5"/>
  <c r="E361" i="5"/>
  <c r="G361" i="5" s="1"/>
  <c r="C361" i="5"/>
  <c r="B361" i="5"/>
  <c r="F360" i="5"/>
  <c r="E360" i="5"/>
  <c r="C360" i="5"/>
  <c r="B360" i="5"/>
  <c r="F359" i="5"/>
  <c r="E359" i="5"/>
  <c r="C359" i="5"/>
  <c r="B359" i="5"/>
  <c r="F358" i="5"/>
  <c r="E358" i="5"/>
  <c r="C358" i="5"/>
  <c r="B358" i="5"/>
  <c r="F357" i="5"/>
  <c r="E357" i="5"/>
  <c r="G357" i="5" s="1"/>
  <c r="C357" i="5"/>
  <c r="B357" i="5"/>
  <c r="F356" i="5"/>
  <c r="E356" i="5"/>
  <c r="C356" i="5"/>
  <c r="B356" i="5"/>
  <c r="F355" i="5"/>
  <c r="E355" i="5"/>
  <c r="G355" i="5" s="1"/>
  <c r="C355" i="5"/>
  <c r="B355" i="5"/>
  <c r="F354" i="5"/>
  <c r="E354" i="5"/>
  <c r="C354" i="5"/>
  <c r="B354" i="5"/>
  <c r="F353" i="5"/>
  <c r="E353" i="5"/>
  <c r="G353" i="5" s="1"/>
  <c r="C353" i="5"/>
  <c r="B353" i="5"/>
  <c r="F352" i="5"/>
  <c r="E352" i="5"/>
  <c r="C352" i="5"/>
  <c r="B352" i="5"/>
  <c r="F351" i="5"/>
  <c r="E351" i="5"/>
  <c r="C351" i="5"/>
  <c r="B351" i="5"/>
  <c r="F350" i="5"/>
  <c r="E350" i="5"/>
  <c r="C350" i="5"/>
  <c r="B350" i="5"/>
  <c r="F349" i="5"/>
  <c r="E349" i="5"/>
  <c r="G349" i="5" s="1"/>
  <c r="C349" i="5"/>
  <c r="B349" i="5"/>
  <c r="F348" i="5"/>
  <c r="E348" i="5"/>
  <c r="C348" i="5"/>
  <c r="B348" i="5"/>
  <c r="F347" i="5"/>
  <c r="E347" i="5"/>
  <c r="G347" i="5" s="1"/>
  <c r="C347" i="5"/>
  <c r="B347" i="5"/>
  <c r="F346" i="5"/>
  <c r="E346" i="5"/>
  <c r="C346" i="5"/>
  <c r="B346" i="5"/>
  <c r="F345" i="5"/>
  <c r="E345" i="5"/>
  <c r="G345" i="5" s="1"/>
  <c r="C345" i="5"/>
  <c r="B345" i="5"/>
  <c r="F344" i="5"/>
  <c r="E344" i="5"/>
  <c r="C344" i="5"/>
  <c r="B344" i="5"/>
  <c r="F343" i="5"/>
  <c r="E343" i="5"/>
  <c r="C343" i="5"/>
  <c r="B343" i="5"/>
  <c r="F342" i="5"/>
  <c r="E342" i="5"/>
  <c r="C342" i="5"/>
  <c r="B342" i="5"/>
  <c r="F341" i="5"/>
  <c r="E341" i="5"/>
  <c r="C341" i="5"/>
  <c r="B341" i="5"/>
  <c r="F340" i="5"/>
  <c r="E340" i="5"/>
  <c r="C340" i="5"/>
  <c r="B340" i="5"/>
  <c r="F339" i="5"/>
  <c r="E339" i="5"/>
  <c r="C339" i="5"/>
  <c r="B339" i="5"/>
  <c r="F338" i="5"/>
  <c r="E338" i="5"/>
  <c r="C338" i="5"/>
  <c r="B338" i="5"/>
  <c r="F337" i="5"/>
  <c r="E337" i="5"/>
  <c r="C337" i="5"/>
  <c r="B337" i="5"/>
  <c r="F336" i="5"/>
  <c r="E336" i="5"/>
  <c r="C336" i="5"/>
  <c r="B336" i="5"/>
  <c r="F335" i="5"/>
  <c r="E335" i="5"/>
  <c r="C335" i="5"/>
  <c r="B335" i="5"/>
  <c r="F334" i="5"/>
  <c r="E334" i="5"/>
  <c r="C334" i="5"/>
  <c r="B334" i="5"/>
  <c r="F333" i="5"/>
  <c r="E333" i="5"/>
  <c r="C333" i="5"/>
  <c r="B333" i="5"/>
  <c r="F332" i="5"/>
  <c r="E332" i="5"/>
  <c r="C332" i="5"/>
  <c r="B332" i="5"/>
  <c r="F331" i="5"/>
  <c r="E331" i="5"/>
  <c r="C331" i="5"/>
  <c r="B331" i="5"/>
  <c r="F330" i="5"/>
  <c r="E330" i="5"/>
  <c r="C330" i="5"/>
  <c r="B330" i="5"/>
  <c r="F329" i="5"/>
  <c r="E329" i="5"/>
  <c r="C329" i="5"/>
  <c r="B329" i="5"/>
  <c r="F328" i="5"/>
  <c r="E328" i="5"/>
  <c r="C328" i="5"/>
  <c r="B328" i="5"/>
  <c r="F327" i="5"/>
  <c r="E327" i="5"/>
  <c r="C327" i="5"/>
  <c r="B327" i="5"/>
  <c r="F326" i="5"/>
  <c r="E326" i="5"/>
  <c r="C326" i="5"/>
  <c r="B326" i="5"/>
  <c r="F325" i="5"/>
  <c r="E325" i="5"/>
  <c r="C325" i="5"/>
  <c r="B325" i="5"/>
  <c r="F324" i="5"/>
  <c r="E324" i="5"/>
  <c r="C324" i="5"/>
  <c r="B324" i="5"/>
  <c r="F323" i="5"/>
  <c r="E323" i="5"/>
  <c r="C323" i="5"/>
  <c r="B323" i="5"/>
  <c r="F322" i="5"/>
  <c r="E322" i="5"/>
  <c r="C322" i="5"/>
  <c r="B322" i="5"/>
  <c r="F321" i="5"/>
  <c r="E321" i="5"/>
  <c r="C321" i="5"/>
  <c r="B321" i="5"/>
  <c r="F320" i="5"/>
  <c r="E320" i="5"/>
  <c r="C320" i="5"/>
  <c r="B320" i="5"/>
  <c r="F319" i="5"/>
  <c r="E319" i="5"/>
  <c r="C319" i="5"/>
  <c r="B319" i="5"/>
  <c r="F318" i="5"/>
  <c r="E318" i="5"/>
  <c r="C318" i="5"/>
  <c r="B318" i="5"/>
  <c r="F317" i="5"/>
  <c r="E317" i="5"/>
  <c r="C317" i="5"/>
  <c r="B317" i="5"/>
  <c r="F316" i="5"/>
  <c r="E316" i="5"/>
  <c r="C316" i="5"/>
  <c r="B316" i="5"/>
  <c r="F315" i="5"/>
  <c r="E315" i="5"/>
  <c r="C315" i="5"/>
  <c r="B315" i="5"/>
  <c r="F314" i="5"/>
  <c r="E314" i="5"/>
  <c r="C314" i="5"/>
  <c r="B314" i="5"/>
  <c r="F313" i="5"/>
  <c r="E313" i="5"/>
  <c r="C313" i="5"/>
  <c r="B313" i="5"/>
  <c r="F312" i="5"/>
  <c r="E312" i="5"/>
  <c r="C312" i="5"/>
  <c r="B312" i="5"/>
  <c r="F311" i="5"/>
  <c r="E311" i="5"/>
  <c r="C311" i="5"/>
  <c r="B311" i="5"/>
  <c r="F310" i="5"/>
  <c r="E310" i="5"/>
  <c r="C310" i="5"/>
  <c r="B310" i="5"/>
  <c r="F309" i="5"/>
  <c r="E309" i="5"/>
  <c r="C309" i="5"/>
  <c r="B309" i="5"/>
  <c r="F308" i="5"/>
  <c r="E308" i="5"/>
  <c r="C308" i="5"/>
  <c r="B308" i="5"/>
  <c r="F307" i="5"/>
  <c r="E307" i="5"/>
  <c r="C307" i="5"/>
  <c r="B307" i="5"/>
  <c r="F306" i="5"/>
  <c r="E306" i="5"/>
  <c r="C306" i="5"/>
  <c r="B306" i="5"/>
  <c r="F305" i="5"/>
  <c r="E305" i="5"/>
  <c r="C305" i="5"/>
  <c r="B305" i="5"/>
  <c r="F304" i="5"/>
  <c r="E304" i="5"/>
  <c r="C304" i="5"/>
  <c r="B304" i="5"/>
  <c r="F303" i="5"/>
  <c r="E303" i="5"/>
  <c r="C303" i="5"/>
  <c r="B303" i="5"/>
  <c r="F302" i="5"/>
  <c r="E302" i="5"/>
  <c r="C302" i="5"/>
  <c r="B302" i="5"/>
  <c r="F301" i="5"/>
  <c r="E301" i="5"/>
  <c r="C301" i="5"/>
  <c r="B301" i="5"/>
  <c r="F300" i="5"/>
  <c r="E300" i="5"/>
  <c r="C300" i="5"/>
  <c r="B300" i="5"/>
  <c r="F299" i="5"/>
  <c r="E299" i="5"/>
  <c r="C299" i="5"/>
  <c r="B299" i="5"/>
  <c r="F298" i="5"/>
  <c r="E298" i="5"/>
  <c r="G298" i="5" s="1"/>
  <c r="C298" i="5"/>
  <c r="B298" i="5"/>
  <c r="F297" i="5"/>
  <c r="E297" i="5"/>
  <c r="C297" i="5"/>
  <c r="B297" i="5"/>
  <c r="F296" i="5"/>
  <c r="E296" i="5"/>
  <c r="C296" i="5"/>
  <c r="B296" i="5"/>
  <c r="F295" i="5"/>
  <c r="E295" i="5"/>
  <c r="C295" i="5"/>
  <c r="B295" i="5"/>
  <c r="F294" i="5"/>
  <c r="E294" i="5"/>
  <c r="C294" i="5"/>
  <c r="B294" i="5"/>
  <c r="F293" i="5"/>
  <c r="E293" i="5"/>
  <c r="C293" i="5"/>
  <c r="B293" i="5"/>
  <c r="F292" i="5"/>
  <c r="E292" i="5"/>
  <c r="C292" i="5"/>
  <c r="B292" i="5"/>
  <c r="F291" i="5"/>
  <c r="E291" i="5"/>
  <c r="C291" i="5"/>
  <c r="B291" i="5"/>
  <c r="F290" i="5"/>
  <c r="E290" i="5"/>
  <c r="C290" i="5"/>
  <c r="B290" i="5"/>
  <c r="F289" i="5"/>
  <c r="E289" i="5"/>
  <c r="C289" i="5"/>
  <c r="B289" i="5"/>
  <c r="F288" i="5"/>
  <c r="E288" i="5"/>
  <c r="C288" i="5"/>
  <c r="B288" i="5"/>
  <c r="F287" i="5"/>
  <c r="E287" i="5"/>
  <c r="C287" i="5"/>
  <c r="B287" i="5"/>
  <c r="F286" i="5"/>
  <c r="E286" i="5"/>
  <c r="C286" i="5"/>
  <c r="B286" i="5"/>
  <c r="F285" i="5"/>
  <c r="E285" i="5"/>
  <c r="C285" i="5"/>
  <c r="B285" i="5"/>
  <c r="F284" i="5"/>
  <c r="E284" i="5"/>
  <c r="C284" i="5"/>
  <c r="B284" i="5"/>
  <c r="F283" i="5"/>
  <c r="E283" i="5"/>
  <c r="C283" i="5"/>
  <c r="B283" i="5"/>
  <c r="F282" i="5"/>
  <c r="E282" i="5"/>
  <c r="G282" i="5" s="1"/>
  <c r="C282" i="5"/>
  <c r="B282" i="5"/>
  <c r="F281" i="5"/>
  <c r="E281" i="5"/>
  <c r="C281" i="5"/>
  <c r="B281" i="5"/>
  <c r="F280" i="5"/>
  <c r="E280" i="5"/>
  <c r="C280" i="5"/>
  <c r="B280" i="5"/>
  <c r="F279" i="5"/>
  <c r="E279" i="5"/>
  <c r="C279" i="5"/>
  <c r="B279" i="5"/>
  <c r="F278" i="5"/>
  <c r="E278" i="5"/>
  <c r="C278" i="5"/>
  <c r="B278" i="5"/>
  <c r="F277" i="5"/>
  <c r="E277" i="5"/>
  <c r="C277" i="5"/>
  <c r="B277" i="5"/>
  <c r="F276" i="5"/>
  <c r="E276" i="5"/>
  <c r="C276" i="5"/>
  <c r="B276" i="5"/>
  <c r="F275" i="5"/>
  <c r="E275" i="5"/>
  <c r="C275" i="5"/>
  <c r="B275" i="5"/>
  <c r="F274" i="5"/>
  <c r="E274" i="5"/>
  <c r="C274" i="5"/>
  <c r="B274" i="5"/>
  <c r="F273" i="5"/>
  <c r="E273" i="5"/>
  <c r="C273" i="5"/>
  <c r="B273" i="5"/>
  <c r="F272" i="5"/>
  <c r="E272" i="5"/>
  <c r="C272" i="5"/>
  <c r="B272" i="5"/>
  <c r="F271" i="5"/>
  <c r="E271" i="5"/>
  <c r="C271" i="5"/>
  <c r="B271" i="5"/>
  <c r="F270" i="5"/>
  <c r="E270" i="5"/>
  <c r="C270" i="5"/>
  <c r="B270" i="5"/>
  <c r="F269" i="5"/>
  <c r="E269" i="5"/>
  <c r="C269" i="5"/>
  <c r="B269" i="5"/>
  <c r="F268" i="5"/>
  <c r="E268" i="5"/>
  <c r="C268" i="5"/>
  <c r="B268" i="5"/>
  <c r="F267" i="5"/>
  <c r="E267" i="5"/>
  <c r="C267" i="5"/>
  <c r="B267" i="5"/>
  <c r="F266" i="5"/>
  <c r="E266" i="5"/>
  <c r="C266" i="5"/>
  <c r="B266" i="5"/>
  <c r="F265" i="5"/>
  <c r="E265" i="5"/>
  <c r="C265" i="5"/>
  <c r="B265" i="5"/>
  <c r="F264" i="5"/>
  <c r="E264" i="5"/>
  <c r="C264" i="5"/>
  <c r="B264" i="5"/>
  <c r="F263" i="5"/>
  <c r="E263" i="5"/>
  <c r="C263" i="5"/>
  <c r="B263" i="5"/>
  <c r="F262" i="5"/>
  <c r="E262" i="5"/>
  <c r="C262" i="5"/>
  <c r="B262" i="5"/>
  <c r="F261" i="5"/>
  <c r="E261" i="5"/>
  <c r="C261" i="5"/>
  <c r="B261" i="5"/>
  <c r="F260" i="5"/>
  <c r="E260" i="5"/>
  <c r="C260" i="5"/>
  <c r="B260" i="5"/>
  <c r="F259" i="5"/>
  <c r="E259" i="5"/>
  <c r="C259" i="5"/>
  <c r="B259" i="5"/>
  <c r="F258" i="5"/>
  <c r="E258" i="5"/>
  <c r="C258" i="5"/>
  <c r="B258" i="5"/>
  <c r="F257" i="5"/>
  <c r="E257" i="5"/>
  <c r="C257" i="5"/>
  <c r="B257" i="5"/>
  <c r="F256" i="5"/>
  <c r="E256" i="5"/>
  <c r="C256" i="5"/>
  <c r="B256" i="5"/>
  <c r="F255" i="5"/>
  <c r="E255" i="5"/>
  <c r="C255" i="5"/>
  <c r="B255" i="5"/>
  <c r="F254" i="5"/>
  <c r="E254" i="5"/>
  <c r="C254" i="5"/>
  <c r="B254" i="5"/>
  <c r="F253" i="5"/>
  <c r="E253" i="5"/>
  <c r="C253" i="5"/>
  <c r="B253" i="5"/>
  <c r="F252" i="5"/>
  <c r="E252" i="5"/>
  <c r="C252" i="5"/>
  <c r="B252" i="5"/>
  <c r="F251" i="5"/>
  <c r="E251" i="5"/>
  <c r="C251" i="5"/>
  <c r="B251" i="5"/>
  <c r="F250" i="5"/>
  <c r="E250" i="5"/>
  <c r="C250" i="5"/>
  <c r="B250" i="5"/>
  <c r="F249" i="5"/>
  <c r="E249" i="5"/>
  <c r="C249" i="5"/>
  <c r="B249" i="5"/>
  <c r="F248" i="5"/>
  <c r="E248" i="5"/>
  <c r="C248" i="5"/>
  <c r="B248" i="5"/>
  <c r="F247" i="5"/>
  <c r="E247" i="5"/>
  <c r="C247" i="5"/>
  <c r="B247" i="5"/>
  <c r="F246" i="5"/>
  <c r="E246" i="5"/>
  <c r="C246" i="5"/>
  <c r="B246" i="5"/>
  <c r="F245" i="5"/>
  <c r="E245" i="5"/>
  <c r="C245" i="5"/>
  <c r="B245" i="5"/>
  <c r="F244" i="5"/>
  <c r="E244" i="5"/>
  <c r="C244" i="5"/>
  <c r="B244" i="5"/>
  <c r="F243" i="5"/>
  <c r="E243" i="5"/>
  <c r="C243" i="5"/>
  <c r="B243" i="5"/>
  <c r="F242" i="5"/>
  <c r="E242" i="5"/>
  <c r="C242" i="5"/>
  <c r="B242" i="5"/>
  <c r="F241" i="5"/>
  <c r="E241" i="5"/>
  <c r="C241" i="5"/>
  <c r="B241" i="5"/>
  <c r="F240" i="5"/>
  <c r="E240" i="5"/>
  <c r="C240" i="5"/>
  <c r="B240" i="5"/>
  <c r="F239" i="5"/>
  <c r="E239" i="5"/>
  <c r="C239" i="5"/>
  <c r="B239" i="5"/>
  <c r="F238" i="5"/>
  <c r="E238" i="5"/>
  <c r="C238" i="5"/>
  <c r="B238" i="5"/>
  <c r="F237" i="5"/>
  <c r="E237" i="5"/>
  <c r="C237" i="5"/>
  <c r="B237" i="5"/>
  <c r="F236" i="5"/>
  <c r="E236" i="5"/>
  <c r="C236" i="5"/>
  <c r="B236" i="5"/>
  <c r="F235" i="5"/>
  <c r="E235" i="5"/>
  <c r="C235" i="5"/>
  <c r="B235" i="5"/>
  <c r="F234" i="5"/>
  <c r="E234" i="5"/>
  <c r="C234" i="5"/>
  <c r="B234" i="5"/>
  <c r="F233" i="5"/>
  <c r="E233" i="5"/>
  <c r="C233" i="5"/>
  <c r="B233" i="5"/>
  <c r="F232" i="5"/>
  <c r="E232" i="5"/>
  <c r="C232" i="5"/>
  <c r="B232" i="5"/>
  <c r="F231" i="5"/>
  <c r="E231" i="5"/>
  <c r="C231" i="5"/>
  <c r="B231" i="5"/>
  <c r="F230" i="5"/>
  <c r="E230" i="5"/>
  <c r="C230" i="5"/>
  <c r="B230" i="5"/>
  <c r="F229" i="5"/>
  <c r="E229" i="5"/>
  <c r="C229" i="5"/>
  <c r="B229" i="5"/>
  <c r="F228" i="5"/>
  <c r="E228" i="5"/>
  <c r="C228" i="5"/>
  <c r="B228" i="5"/>
  <c r="F227" i="5"/>
  <c r="E227" i="5"/>
  <c r="C227" i="5"/>
  <c r="B227" i="5"/>
  <c r="F226" i="5"/>
  <c r="E226" i="5"/>
  <c r="C226" i="5"/>
  <c r="B226" i="5"/>
  <c r="F225" i="5"/>
  <c r="E225" i="5"/>
  <c r="C225" i="5"/>
  <c r="B225" i="5"/>
  <c r="F224" i="5"/>
  <c r="E224" i="5"/>
  <c r="C224" i="5"/>
  <c r="B224" i="5"/>
  <c r="F223" i="5"/>
  <c r="E223" i="5"/>
  <c r="C223" i="5"/>
  <c r="B223" i="5"/>
  <c r="F222" i="5"/>
  <c r="E222" i="5"/>
  <c r="C222" i="5"/>
  <c r="B222" i="5"/>
  <c r="F221" i="5"/>
  <c r="E221" i="5"/>
  <c r="C221" i="5"/>
  <c r="B221" i="5"/>
  <c r="F220" i="5"/>
  <c r="E220" i="5"/>
  <c r="C220" i="5"/>
  <c r="B220" i="5"/>
  <c r="F219" i="5"/>
  <c r="E219" i="5"/>
  <c r="C219" i="5"/>
  <c r="B219" i="5"/>
  <c r="F218" i="5"/>
  <c r="E218" i="5"/>
  <c r="C218" i="5"/>
  <c r="B218" i="5"/>
  <c r="F217" i="5"/>
  <c r="E217" i="5"/>
  <c r="C217" i="5"/>
  <c r="B217" i="5"/>
  <c r="F216" i="5"/>
  <c r="E216" i="5"/>
  <c r="C216" i="5"/>
  <c r="B216" i="5"/>
  <c r="F215" i="5"/>
  <c r="E215" i="5"/>
  <c r="C215" i="5"/>
  <c r="B215" i="5"/>
  <c r="F214" i="5"/>
  <c r="E214" i="5"/>
  <c r="C214" i="5"/>
  <c r="B214" i="5"/>
  <c r="F213" i="5"/>
  <c r="E213" i="5"/>
  <c r="C213" i="5"/>
  <c r="B213" i="5"/>
  <c r="F212" i="5"/>
  <c r="E212" i="5"/>
  <c r="C212" i="5"/>
  <c r="B212" i="5"/>
  <c r="F211" i="5"/>
  <c r="E211" i="5"/>
  <c r="C211" i="5"/>
  <c r="B211" i="5"/>
  <c r="A211" i="5"/>
  <c r="G210" i="5"/>
  <c r="F210" i="5"/>
  <c r="E210" i="5"/>
  <c r="C210" i="5"/>
  <c r="B210" i="5"/>
  <c r="A210" i="5"/>
  <c r="N168" i="5"/>
  <c r="N167" i="5"/>
  <c r="N166" i="5"/>
  <c r="N165" i="5"/>
  <c r="N164" i="5"/>
  <c r="N163" i="5"/>
  <c r="N162" i="5"/>
  <c r="N161" i="5"/>
  <c r="N160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100" i="5"/>
  <c r="N99" i="5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M169" i="5" s="1"/>
  <c r="F457" i="4"/>
  <c r="E457" i="4"/>
  <c r="C457" i="4"/>
  <c r="B457" i="4"/>
  <c r="F456" i="4"/>
  <c r="E456" i="4"/>
  <c r="C456" i="4"/>
  <c r="B456" i="4"/>
  <c r="F455" i="4"/>
  <c r="E455" i="4"/>
  <c r="C455" i="4"/>
  <c r="B455" i="4"/>
  <c r="F454" i="4"/>
  <c r="E454" i="4"/>
  <c r="C454" i="4"/>
  <c r="B454" i="4"/>
  <c r="F453" i="4"/>
  <c r="E453" i="4"/>
  <c r="C453" i="4"/>
  <c r="B453" i="4"/>
  <c r="F452" i="4"/>
  <c r="E452" i="4"/>
  <c r="C452" i="4"/>
  <c r="B452" i="4"/>
  <c r="F451" i="4"/>
  <c r="E451" i="4"/>
  <c r="C451" i="4"/>
  <c r="B451" i="4"/>
  <c r="F450" i="4"/>
  <c r="E450" i="4"/>
  <c r="C450" i="4"/>
  <c r="B450" i="4"/>
  <c r="F449" i="4"/>
  <c r="E449" i="4"/>
  <c r="C449" i="4"/>
  <c r="B449" i="4"/>
  <c r="F448" i="4"/>
  <c r="E448" i="4"/>
  <c r="C448" i="4"/>
  <c r="B448" i="4"/>
  <c r="F447" i="4"/>
  <c r="E447" i="4"/>
  <c r="C447" i="4"/>
  <c r="B447" i="4"/>
  <c r="F446" i="4"/>
  <c r="E446" i="4"/>
  <c r="C446" i="4"/>
  <c r="B446" i="4"/>
  <c r="F445" i="4"/>
  <c r="E445" i="4"/>
  <c r="C445" i="4"/>
  <c r="B445" i="4"/>
  <c r="F444" i="4"/>
  <c r="E444" i="4"/>
  <c r="C444" i="4"/>
  <c r="B444" i="4"/>
  <c r="F443" i="4"/>
  <c r="E443" i="4"/>
  <c r="C443" i="4"/>
  <c r="B443" i="4"/>
  <c r="F442" i="4"/>
  <c r="E442" i="4"/>
  <c r="C442" i="4"/>
  <c r="B442" i="4"/>
  <c r="F441" i="4"/>
  <c r="E441" i="4"/>
  <c r="C441" i="4"/>
  <c r="B441" i="4"/>
  <c r="F440" i="4"/>
  <c r="E440" i="4"/>
  <c r="C440" i="4"/>
  <c r="B440" i="4"/>
  <c r="F439" i="4"/>
  <c r="E439" i="4"/>
  <c r="C439" i="4"/>
  <c r="B439" i="4"/>
  <c r="F438" i="4"/>
  <c r="E438" i="4"/>
  <c r="C438" i="4"/>
  <c r="B438" i="4"/>
  <c r="F437" i="4"/>
  <c r="E437" i="4"/>
  <c r="C437" i="4"/>
  <c r="B437" i="4"/>
  <c r="F436" i="4"/>
  <c r="E436" i="4"/>
  <c r="C436" i="4"/>
  <c r="B436" i="4"/>
  <c r="F435" i="4"/>
  <c r="E435" i="4"/>
  <c r="C435" i="4"/>
  <c r="B435" i="4"/>
  <c r="F434" i="4"/>
  <c r="E434" i="4"/>
  <c r="C434" i="4"/>
  <c r="B434" i="4"/>
  <c r="F433" i="4"/>
  <c r="E433" i="4"/>
  <c r="C433" i="4"/>
  <c r="B433" i="4"/>
  <c r="F432" i="4"/>
  <c r="E432" i="4"/>
  <c r="C432" i="4"/>
  <c r="B432" i="4"/>
  <c r="F431" i="4"/>
  <c r="E431" i="4"/>
  <c r="C431" i="4"/>
  <c r="B431" i="4"/>
  <c r="F430" i="4"/>
  <c r="E430" i="4"/>
  <c r="C430" i="4"/>
  <c r="B430" i="4"/>
  <c r="F429" i="4"/>
  <c r="E429" i="4"/>
  <c r="C429" i="4"/>
  <c r="B429" i="4"/>
  <c r="F428" i="4"/>
  <c r="E428" i="4"/>
  <c r="C428" i="4"/>
  <c r="B428" i="4"/>
  <c r="F427" i="4"/>
  <c r="E427" i="4"/>
  <c r="C427" i="4"/>
  <c r="B427" i="4"/>
  <c r="F426" i="4"/>
  <c r="E426" i="4"/>
  <c r="C426" i="4"/>
  <c r="B426" i="4"/>
  <c r="F425" i="4"/>
  <c r="E425" i="4"/>
  <c r="C425" i="4"/>
  <c r="B425" i="4"/>
  <c r="F424" i="4"/>
  <c r="E424" i="4"/>
  <c r="C424" i="4"/>
  <c r="B424" i="4"/>
  <c r="F423" i="4"/>
  <c r="E423" i="4"/>
  <c r="C423" i="4"/>
  <c r="B423" i="4"/>
  <c r="F422" i="4"/>
  <c r="E422" i="4"/>
  <c r="C422" i="4"/>
  <c r="B422" i="4"/>
  <c r="F421" i="4"/>
  <c r="E421" i="4"/>
  <c r="C421" i="4"/>
  <c r="B421" i="4"/>
  <c r="F420" i="4"/>
  <c r="E420" i="4"/>
  <c r="C420" i="4"/>
  <c r="B420" i="4"/>
  <c r="F419" i="4"/>
  <c r="E419" i="4"/>
  <c r="C419" i="4"/>
  <c r="B419" i="4"/>
  <c r="F418" i="4"/>
  <c r="E418" i="4"/>
  <c r="C418" i="4"/>
  <c r="B418" i="4"/>
  <c r="F417" i="4"/>
  <c r="E417" i="4"/>
  <c r="C417" i="4"/>
  <c r="B417" i="4"/>
  <c r="F416" i="4"/>
  <c r="E416" i="4"/>
  <c r="C416" i="4"/>
  <c r="B416" i="4"/>
  <c r="F415" i="4"/>
  <c r="E415" i="4"/>
  <c r="C415" i="4"/>
  <c r="B415" i="4"/>
  <c r="F414" i="4"/>
  <c r="E414" i="4"/>
  <c r="C414" i="4"/>
  <c r="B414" i="4"/>
  <c r="F413" i="4"/>
  <c r="E413" i="4"/>
  <c r="C413" i="4"/>
  <c r="B413" i="4"/>
  <c r="F412" i="4"/>
  <c r="E412" i="4"/>
  <c r="C412" i="4"/>
  <c r="B412" i="4"/>
  <c r="F411" i="4"/>
  <c r="E411" i="4"/>
  <c r="C411" i="4"/>
  <c r="B411" i="4"/>
  <c r="F410" i="4"/>
  <c r="E410" i="4"/>
  <c r="C410" i="4"/>
  <c r="B410" i="4"/>
  <c r="F409" i="4"/>
  <c r="E409" i="4"/>
  <c r="C409" i="4"/>
  <c r="B409" i="4"/>
  <c r="F408" i="4"/>
  <c r="E408" i="4"/>
  <c r="C408" i="4"/>
  <c r="B408" i="4"/>
  <c r="F407" i="4"/>
  <c r="E407" i="4"/>
  <c r="C407" i="4"/>
  <c r="B407" i="4"/>
  <c r="F406" i="4"/>
  <c r="E406" i="4"/>
  <c r="C406" i="4"/>
  <c r="B406" i="4"/>
  <c r="F405" i="4"/>
  <c r="E405" i="4"/>
  <c r="C405" i="4"/>
  <c r="B405" i="4"/>
  <c r="F404" i="4"/>
  <c r="E404" i="4"/>
  <c r="C404" i="4"/>
  <c r="B404" i="4"/>
  <c r="F403" i="4"/>
  <c r="E403" i="4"/>
  <c r="C403" i="4"/>
  <c r="B403" i="4"/>
  <c r="F402" i="4"/>
  <c r="E402" i="4"/>
  <c r="C402" i="4"/>
  <c r="B402" i="4"/>
  <c r="F401" i="4"/>
  <c r="E401" i="4"/>
  <c r="C401" i="4"/>
  <c r="B401" i="4"/>
  <c r="F400" i="4"/>
  <c r="E400" i="4"/>
  <c r="C400" i="4"/>
  <c r="B400" i="4"/>
  <c r="F399" i="4"/>
  <c r="E399" i="4"/>
  <c r="C399" i="4"/>
  <c r="B399" i="4"/>
  <c r="F398" i="4"/>
  <c r="E398" i="4"/>
  <c r="C398" i="4"/>
  <c r="B398" i="4"/>
  <c r="F397" i="4"/>
  <c r="E397" i="4"/>
  <c r="C397" i="4"/>
  <c r="B397" i="4"/>
  <c r="F396" i="4"/>
  <c r="E396" i="4"/>
  <c r="C396" i="4"/>
  <c r="B396" i="4"/>
  <c r="F395" i="4"/>
  <c r="E395" i="4"/>
  <c r="C395" i="4"/>
  <c r="B395" i="4"/>
  <c r="F394" i="4"/>
  <c r="E394" i="4"/>
  <c r="C394" i="4"/>
  <c r="B394" i="4"/>
  <c r="F393" i="4"/>
  <c r="E393" i="4"/>
  <c r="C393" i="4"/>
  <c r="B393" i="4"/>
  <c r="F392" i="4"/>
  <c r="E392" i="4"/>
  <c r="C392" i="4"/>
  <c r="B392" i="4"/>
  <c r="F391" i="4"/>
  <c r="E391" i="4"/>
  <c r="C391" i="4"/>
  <c r="B391" i="4"/>
  <c r="F390" i="4"/>
  <c r="E390" i="4"/>
  <c r="C390" i="4"/>
  <c r="B390" i="4"/>
  <c r="F389" i="4"/>
  <c r="E389" i="4"/>
  <c r="C389" i="4"/>
  <c r="B389" i="4"/>
  <c r="F388" i="4"/>
  <c r="E388" i="4"/>
  <c r="C388" i="4"/>
  <c r="B388" i="4"/>
  <c r="F387" i="4"/>
  <c r="E387" i="4"/>
  <c r="C387" i="4"/>
  <c r="B387" i="4"/>
  <c r="F386" i="4"/>
  <c r="E386" i="4"/>
  <c r="C386" i="4"/>
  <c r="B386" i="4"/>
  <c r="F385" i="4"/>
  <c r="E385" i="4"/>
  <c r="C385" i="4"/>
  <c r="B385" i="4"/>
  <c r="F384" i="4"/>
  <c r="E384" i="4"/>
  <c r="C384" i="4"/>
  <c r="B384" i="4"/>
  <c r="F383" i="4"/>
  <c r="E383" i="4"/>
  <c r="C383" i="4"/>
  <c r="B383" i="4"/>
  <c r="F382" i="4"/>
  <c r="E382" i="4"/>
  <c r="C382" i="4"/>
  <c r="B382" i="4"/>
  <c r="F381" i="4"/>
  <c r="E381" i="4"/>
  <c r="C381" i="4"/>
  <c r="B381" i="4"/>
  <c r="F380" i="4"/>
  <c r="E380" i="4"/>
  <c r="C380" i="4"/>
  <c r="B380" i="4"/>
  <c r="F379" i="4"/>
  <c r="E379" i="4"/>
  <c r="C379" i="4"/>
  <c r="B379" i="4"/>
  <c r="F378" i="4"/>
  <c r="E378" i="4"/>
  <c r="C378" i="4"/>
  <c r="B378" i="4"/>
  <c r="F377" i="4"/>
  <c r="E377" i="4"/>
  <c r="C377" i="4"/>
  <c r="B377" i="4"/>
  <c r="F376" i="4"/>
  <c r="E376" i="4"/>
  <c r="C376" i="4"/>
  <c r="B376" i="4"/>
  <c r="F375" i="4"/>
  <c r="E375" i="4"/>
  <c r="C375" i="4"/>
  <c r="B375" i="4"/>
  <c r="F374" i="4"/>
  <c r="E374" i="4"/>
  <c r="C374" i="4"/>
  <c r="B374" i="4"/>
  <c r="F373" i="4"/>
  <c r="E373" i="4"/>
  <c r="C373" i="4"/>
  <c r="B373" i="4"/>
  <c r="F372" i="4"/>
  <c r="E372" i="4"/>
  <c r="C372" i="4"/>
  <c r="B372" i="4"/>
  <c r="F371" i="4"/>
  <c r="E371" i="4"/>
  <c r="C371" i="4"/>
  <c r="B371" i="4"/>
  <c r="F370" i="4"/>
  <c r="E370" i="4"/>
  <c r="C370" i="4"/>
  <c r="B370" i="4"/>
  <c r="F369" i="4"/>
  <c r="E369" i="4"/>
  <c r="C369" i="4"/>
  <c r="B369" i="4"/>
  <c r="F368" i="4"/>
  <c r="E368" i="4"/>
  <c r="C368" i="4"/>
  <c r="B368" i="4"/>
  <c r="F367" i="4"/>
  <c r="E367" i="4"/>
  <c r="C367" i="4"/>
  <c r="B367" i="4"/>
  <c r="F366" i="4"/>
  <c r="E366" i="4"/>
  <c r="C366" i="4"/>
  <c r="B366" i="4"/>
  <c r="F365" i="4"/>
  <c r="E365" i="4"/>
  <c r="C365" i="4"/>
  <c r="B365" i="4"/>
  <c r="F364" i="4"/>
  <c r="E364" i="4"/>
  <c r="C364" i="4"/>
  <c r="B364" i="4"/>
  <c r="F363" i="4"/>
  <c r="E363" i="4"/>
  <c r="C363" i="4"/>
  <c r="B363" i="4"/>
  <c r="F362" i="4"/>
  <c r="E362" i="4"/>
  <c r="C362" i="4"/>
  <c r="B362" i="4"/>
  <c r="F361" i="4"/>
  <c r="E361" i="4"/>
  <c r="C361" i="4"/>
  <c r="B361" i="4"/>
  <c r="F360" i="4"/>
  <c r="E360" i="4"/>
  <c r="C360" i="4"/>
  <c r="B360" i="4"/>
  <c r="F359" i="4"/>
  <c r="E359" i="4"/>
  <c r="C359" i="4"/>
  <c r="B359" i="4"/>
  <c r="F358" i="4"/>
  <c r="E358" i="4"/>
  <c r="C358" i="4"/>
  <c r="B358" i="4"/>
  <c r="F357" i="4"/>
  <c r="E357" i="4"/>
  <c r="C357" i="4"/>
  <c r="B357" i="4"/>
  <c r="F356" i="4"/>
  <c r="E356" i="4"/>
  <c r="C356" i="4"/>
  <c r="B356" i="4"/>
  <c r="F355" i="4"/>
  <c r="E355" i="4"/>
  <c r="C355" i="4"/>
  <c r="B355" i="4"/>
  <c r="F354" i="4"/>
  <c r="E354" i="4"/>
  <c r="C354" i="4"/>
  <c r="B354" i="4"/>
  <c r="F353" i="4"/>
  <c r="E353" i="4"/>
  <c r="C353" i="4"/>
  <c r="B353" i="4"/>
  <c r="F352" i="4"/>
  <c r="E352" i="4"/>
  <c r="C352" i="4"/>
  <c r="B352" i="4"/>
  <c r="F351" i="4"/>
  <c r="E351" i="4"/>
  <c r="C351" i="4"/>
  <c r="B351" i="4"/>
  <c r="F350" i="4"/>
  <c r="E350" i="4"/>
  <c r="C350" i="4"/>
  <c r="B350" i="4"/>
  <c r="F349" i="4"/>
  <c r="E349" i="4"/>
  <c r="C349" i="4"/>
  <c r="B349" i="4"/>
  <c r="F348" i="4"/>
  <c r="E348" i="4"/>
  <c r="C348" i="4"/>
  <c r="B348" i="4"/>
  <c r="F347" i="4"/>
  <c r="E347" i="4"/>
  <c r="C347" i="4"/>
  <c r="B347" i="4"/>
  <c r="F346" i="4"/>
  <c r="E346" i="4"/>
  <c r="C346" i="4"/>
  <c r="B346" i="4"/>
  <c r="F345" i="4"/>
  <c r="E345" i="4"/>
  <c r="C345" i="4"/>
  <c r="B345" i="4"/>
  <c r="F344" i="4"/>
  <c r="E344" i="4"/>
  <c r="C344" i="4"/>
  <c r="B344" i="4"/>
  <c r="F343" i="4"/>
  <c r="E343" i="4"/>
  <c r="C343" i="4"/>
  <c r="B343" i="4"/>
  <c r="F342" i="4"/>
  <c r="E342" i="4"/>
  <c r="C342" i="4"/>
  <c r="B342" i="4"/>
  <c r="F341" i="4"/>
  <c r="E341" i="4"/>
  <c r="C341" i="4"/>
  <c r="B341" i="4"/>
  <c r="F340" i="4"/>
  <c r="E340" i="4"/>
  <c r="C340" i="4"/>
  <c r="B340" i="4"/>
  <c r="F339" i="4"/>
  <c r="E339" i="4"/>
  <c r="C339" i="4"/>
  <c r="B339" i="4"/>
  <c r="F338" i="4"/>
  <c r="E338" i="4"/>
  <c r="C338" i="4"/>
  <c r="B338" i="4"/>
  <c r="F337" i="4"/>
  <c r="E337" i="4"/>
  <c r="C337" i="4"/>
  <c r="B337" i="4"/>
  <c r="F336" i="4"/>
  <c r="E336" i="4"/>
  <c r="C336" i="4"/>
  <c r="B336" i="4"/>
  <c r="F335" i="4"/>
  <c r="E335" i="4"/>
  <c r="C335" i="4"/>
  <c r="B335" i="4"/>
  <c r="F334" i="4"/>
  <c r="E334" i="4"/>
  <c r="C334" i="4"/>
  <c r="B334" i="4"/>
  <c r="F333" i="4"/>
  <c r="E333" i="4"/>
  <c r="C333" i="4"/>
  <c r="B333" i="4"/>
  <c r="F332" i="4"/>
  <c r="E332" i="4"/>
  <c r="C332" i="4"/>
  <c r="B332" i="4"/>
  <c r="F331" i="4"/>
  <c r="E331" i="4"/>
  <c r="C331" i="4"/>
  <c r="B331" i="4"/>
  <c r="F330" i="4"/>
  <c r="E330" i="4"/>
  <c r="C330" i="4"/>
  <c r="B330" i="4"/>
  <c r="F329" i="4"/>
  <c r="E329" i="4"/>
  <c r="C329" i="4"/>
  <c r="B329" i="4"/>
  <c r="F328" i="4"/>
  <c r="E328" i="4"/>
  <c r="C328" i="4"/>
  <c r="B328" i="4"/>
  <c r="F327" i="4"/>
  <c r="E327" i="4"/>
  <c r="C327" i="4"/>
  <c r="B327" i="4"/>
  <c r="F326" i="4"/>
  <c r="E326" i="4"/>
  <c r="C326" i="4"/>
  <c r="B326" i="4"/>
  <c r="F325" i="4"/>
  <c r="E325" i="4"/>
  <c r="C325" i="4"/>
  <c r="B325" i="4"/>
  <c r="F324" i="4"/>
  <c r="E324" i="4"/>
  <c r="C324" i="4"/>
  <c r="B324" i="4"/>
  <c r="F323" i="4"/>
  <c r="E323" i="4"/>
  <c r="C323" i="4"/>
  <c r="B323" i="4"/>
  <c r="F322" i="4"/>
  <c r="E322" i="4"/>
  <c r="C322" i="4"/>
  <c r="B322" i="4"/>
  <c r="F321" i="4"/>
  <c r="E321" i="4"/>
  <c r="C321" i="4"/>
  <c r="B321" i="4"/>
  <c r="F320" i="4"/>
  <c r="E320" i="4"/>
  <c r="C320" i="4"/>
  <c r="B320" i="4"/>
  <c r="F319" i="4"/>
  <c r="E319" i="4"/>
  <c r="C319" i="4"/>
  <c r="B319" i="4"/>
  <c r="F318" i="4"/>
  <c r="E318" i="4"/>
  <c r="C318" i="4"/>
  <c r="B318" i="4"/>
  <c r="F317" i="4"/>
  <c r="E317" i="4"/>
  <c r="C317" i="4"/>
  <c r="B317" i="4"/>
  <c r="F316" i="4"/>
  <c r="E316" i="4"/>
  <c r="C316" i="4"/>
  <c r="B316" i="4"/>
  <c r="F315" i="4"/>
  <c r="E315" i="4"/>
  <c r="C315" i="4"/>
  <c r="B315" i="4"/>
  <c r="F314" i="4"/>
  <c r="E314" i="4"/>
  <c r="C314" i="4"/>
  <c r="B314" i="4"/>
  <c r="F313" i="4"/>
  <c r="E313" i="4"/>
  <c r="C313" i="4"/>
  <c r="B313" i="4"/>
  <c r="F312" i="4"/>
  <c r="E312" i="4"/>
  <c r="C312" i="4"/>
  <c r="B312" i="4"/>
  <c r="F311" i="4"/>
  <c r="E311" i="4"/>
  <c r="C311" i="4"/>
  <c r="B311" i="4"/>
  <c r="F310" i="4"/>
  <c r="E310" i="4"/>
  <c r="C310" i="4"/>
  <c r="B310" i="4"/>
  <c r="F309" i="4"/>
  <c r="E309" i="4"/>
  <c r="C309" i="4"/>
  <c r="B309" i="4"/>
  <c r="F308" i="4"/>
  <c r="E308" i="4"/>
  <c r="C308" i="4"/>
  <c r="B308" i="4"/>
  <c r="F307" i="4"/>
  <c r="E307" i="4"/>
  <c r="C307" i="4"/>
  <c r="B307" i="4"/>
  <c r="F306" i="4"/>
  <c r="E306" i="4"/>
  <c r="C306" i="4"/>
  <c r="B306" i="4"/>
  <c r="F305" i="4"/>
  <c r="E305" i="4"/>
  <c r="C305" i="4"/>
  <c r="B305" i="4"/>
  <c r="F304" i="4"/>
  <c r="E304" i="4"/>
  <c r="C304" i="4"/>
  <c r="B304" i="4"/>
  <c r="F303" i="4"/>
  <c r="E303" i="4"/>
  <c r="C303" i="4"/>
  <c r="B303" i="4"/>
  <c r="F302" i="4"/>
  <c r="E302" i="4"/>
  <c r="C302" i="4"/>
  <c r="B302" i="4"/>
  <c r="F301" i="4"/>
  <c r="E301" i="4"/>
  <c r="C301" i="4"/>
  <c r="B301" i="4"/>
  <c r="F300" i="4"/>
  <c r="E300" i="4"/>
  <c r="C300" i="4"/>
  <c r="B300" i="4"/>
  <c r="F299" i="4"/>
  <c r="E299" i="4"/>
  <c r="C299" i="4"/>
  <c r="B299" i="4"/>
  <c r="F298" i="4"/>
  <c r="E298" i="4"/>
  <c r="C298" i="4"/>
  <c r="B298" i="4"/>
  <c r="F297" i="4"/>
  <c r="E297" i="4"/>
  <c r="C297" i="4"/>
  <c r="B297" i="4"/>
  <c r="F296" i="4"/>
  <c r="E296" i="4"/>
  <c r="C296" i="4"/>
  <c r="B296" i="4"/>
  <c r="F295" i="4"/>
  <c r="E295" i="4"/>
  <c r="C295" i="4"/>
  <c r="B295" i="4"/>
  <c r="F294" i="4"/>
  <c r="E294" i="4"/>
  <c r="C294" i="4"/>
  <c r="B294" i="4"/>
  <c r="F293" i="4"/>
  <c r="E293" i="4"/>
  <c r="C293" i="4"/>
  <c r="B293" i="4"/>
  <c r="F292" i="4"/>
  <c r="E292" i="4"/>
  <c r="C292" i="4"/>
  <c r="B292" i="4"/>
  <c r="F291" i="4"/>
  <c r="E291" i="4"/>
  <c r="C291" i="4"/>
  <c r="B291" i="4"/>
  <c r="F290" i="4"/>
  <c r="E290" i="4"/>
  <c r="C290" i="4"/>
  <c r="B290" i="4"/>
  <c r="F289" i="4"/>
  <c r="E289" i="4"/>
  <c r="C289" i="4"/>
  <c r="B289" i="4"/>
  <c r="F288" i="4"/>
  <c r="E288" i="4"/>
  <c r="C288" i="4"/>
  <c r="B288" i="4"/>
  <c r="F287" i="4"/>
  <c r="E287" i="4"/>
  <c r="C287" i="4"/>
  <c r="B287" i="4"/>
  <c r="F286" i="4"/>
  <c r="E286" i="4"/>
  <c r="C286" i="4"/>
  <c r="B286" i="4"/>
  <c r="F285" i="4"/>
  <c r="E285" i="4"/>
  <c r="C285" i="4"/>
  <c r="B285" i="4"/>
  <c r="F284" i="4"/>
  <c r="E284" i="4"/>
  <c r="C284" i="4"/>
  <c r="B284" i="4"/>
  <c r="F283" i="4"/>
  <c r="E283" i="4"/>
  <c r="C283" i="4"/>
  <c r="B283" i="4"/>
  <c r="F282" i="4"/>
  <c r="E282" i="4"/>
  <c r="C282" i="4"/>
  <c r="B282" i="4"/>
  <c r="F281" i="4"/>
  <c r="E281" i="4"/>
  <c r="C281" i="4"/>
  <c r="B281" i="4"/>
  <c r="F280" i="4"/>
  <c r="E280" i="4"/>
  <c r="C280" i="4"/>
  <c r="B280" i="4"/>
  <c r="F279" i="4"/>
  <c r="E279" i="4"/>
  <c r="C279" i="4"/>
  <c r="B279" i="4"/>
  <c r="F278" i="4"/>
  <c r="E278" i="4"/>
  <c r="C278" i="4"/>
  <c r="B278" i="4"/>
  <c r="F277" i="4"/>
  <c r="E277" i="4"/>
  <c r="C277" i="4"/>
  <c r="B277" i="4"/>
  <c r="F276" i="4"/>
  <c r="E276" i="4"/>
  <c r="C276" i="4"/>
  <c r="B276" i="4"/>
  <c r="F275" i="4"/>
  <c r="E275" i="4"/>
  <c r="C275" i="4"/>
  <c r="B275" i="4"/>
  <c r="F274" i="4"/>
  <c r="E274" i="4"/>
  <c r="C274" i="4"/>
  <c r="B274" i="4"/>
  <c r="F273" i="4"/>
  <c r="E273" i="4"/>
  <c r="C273" i="4"/>
  <c r="B273" i="4"/>
  <c r="F272" i="4"/>
  <c r="E272" i="4"/>
  <c r="C272" i="4"/>
  <c r="B272" i="4"/>
  <c r="F271" i="4"/>
  <c r="E271" i="4"/>
  <c r="C271" i="4"/>
  <c r="B271" i="4"/>
  <c r="F270" i="4"/>
  <c r="E270" i="4"/>
  <c r="C270" i="4"/>
  <c r="B270" i="4"/>
  <c r="F269" i="4"/>
  <c r="E269" i="4"/>
  <c r="C269" i="4"/>
  <c r="B269" i="4"/>
  <c r="F268" i="4"/>
  <c r="E268" i="4"/>
  <c r="C268" i="4"/>
  <c r="B268" i="4"/>
  <c r="F267" i="4"/>
  <c r="E267" i="4"/>
  <c r="C267" i="4"/>
  <c r="B267" i="4"/>
  <c r="F266" i="4"/>
  <c r="E266" i="4"/>
  <c r="C266" i="4"/>
  <c r="B266" i="4"/>
  <c r="F265" i="4"/>
  <c r="E265" i="4"/>
  <c r="C265" i="4"/>
  <c r="B265" i="4"/>
  <c r="F264" i="4"/>
  <c r="E264" i="4"/>
  <c r="C264" i="4"/>
  <c r="B264" i="4"/>
  <c r="F263" i="4"/>
  <c r="N2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3" i="4"/>
  <c r="E263" i="4"/>
  <c r="C263" i="4"/>
  <c r="B263" i="4"/>
  <c r="A263" i="4"/>
  <c r="G262" i="4"/>
  <c r="F262" i="4"/>
  <c r="E262" i="4"/>
  <c r="C262" i="4"/>
  <c r="B262" i="4"/>
  <c r="A262" i="4"/>
  <c r="G55" i="12" l="1"/>
  <c r="G68" i="12"/>
  <c r="G73" i="12"/>
  <c r="G74" i="12"/>
  <c r="G62" i="12"/>
  <c r="G71" i="12"/>
  <c r="G76" i="12"/>
  <c r="G60" i="6"/>
  <c r="G64" i="6"/>
  <c r="G68" i="6"/>
  <c r="G69" i="6"/>
  <c r="G72" i="6"/>
  <c r="G73" i="6"/>
  <c r="G78" i="6"/>
  <c r="G61" i="6"/>
  <c r="G65" i="6"/>
  <c r="G86" i="6"/>
  <c r="G278" i="3"/>
  <c r="G280" i="3"/>
  <c r="G281" i="3"/>
  <c r="G283" i="3"/>
  <c r="G291" i="3"/>
  <c r="G299" i="3"/>
  <c r="G125" i="7"/>
  <c r="G127" i="7"/>
  <c r="G129" i="7"/>
  <c r="G133" i="7"/>
  <c r="G135" i="7"/>
  <c r="G137" i="7"/>
  <c r="G107" i="7"/>
  <c r="G109" i="7"/>
  <c r="G111" i="7"/>
  <c r="G113" i="7"/>
  <c r="G116" i="7"/>
  <c r="G120" i="7"/>
  <c r="G122" i="7"/>
  <c r="G148" i="7"/>
  <c r="G149" i="7"/>
  <c r="G150" i="7"/>
  <c r="G151" i="7"/>
  <c r="G152" i="7"/>
  <c r="G154" i="7"/>
  <c r="G71" i="9"/>
  <c r="G56" i="10"/>
  <c r="G55" i="10"/>
  <c r="G60" i="14"/>
  <c r="G64" i="14"/>
  <c r="G68" i="14"/>
  <c r="G186" i="11"/>
  <c r="G188" i="11"/>
  <c r="G190" i="11"/>
  <c r="G192" i="11"/>
  <c r="G200" i="11"/>
  <c r="G208" i="11"/>
  <c r="G242" i="11"/>
  <c r="G166" i="11"/>
  <c r="G168" i="11"/>
  <c r="G170" i="11"/>
  <c r="G171" i="11"/>
  <c r="G172" i="11"/>
  <c r="G174" i="11"/>
  <c r="G177" i="11"/>
  <c r="G253" i="11"/>
  <c r="G254" i="11"/>
  <c r="G255" i="11"/>
  <c r="G256" i="11"/>
  <c r="G258" i="11"/>
  <c r="G75" i="12"/>
  <c r="G56" i="12"/>
  <c r="G57" i="12"/>
  <c r="G58" i="12"/>
  <c r="G63" i="12"/>
  <c r="G64" i="12"/>
  <c r="G65" i="12"/>
  <c r="G66" i="12"/>
  <c r="G67" i="12"/>
  <c r="G72" i="12"/>
  <c r="G56" i="13"/>
  <c r="G55" i="13"/>
  <c r="M6" i="13"/>
  <c r="G57" i="13"/>
  <c r="M26" i="12"/>
  <c r="G61" i="12"/>
  <c r="G69" i="12"/>
  <c r="G77" i="12"/>
  <c r="G59" i="12"/>
  <c r="G78" i="12"/>
  <c r="G63" i="6"/>
  <c r="G71" i="6"/>
  <c r="G79" i="6"/>
  <c r="G87" i="6"/>
  <c r="G90" i="6"/>
  <c r="G59" i="6"/>
  <c r="G67" i="6"/>
  <c r="G75" i="6"/>
  <c r="G83" i="6"/>
  <c r="G256" i="5"/>
  <c r="G259" i="5"/>
  <c r="G270" i="5"/>
  <c r="G288" i="5"/>
  <c r="G272" i="5"/>
  <c r="G273" i="5"/>
  <c r="G274" i="5"/>
  <c r="G280" i="5"/>
  <c r="G284" i="5"/>
  <c r="G285" i="5"/>
  <c r="G291" i="5"/>
  <c r="G292" i="5"/>
  <c r="G293" i="5"/>
  <c r="G294" i="5"/>
  <c r="G296" i="5"/>
  <c r="G211" i="5"/>
  <c r="G215" i="5"/>
  <c r="G219" i="5"/>
  <c r="G223" i="5"/>
  <c r="G227" i="5"/>
  <c r="G239" i="5"/>
  <c r="G243" i="5"/>
  <c r="G262" i="5"/>
  <c r="G266" i="5"/>
  <c r="G277" i="5"/>
  <c r="G299" i="5"/>
  <c r="G301" i="5"/>
  <c r="G303" i="5"/>
  <c r="G305" i="5"/>
  <c r="G310" i="5"/>
  <c r="G313" i="5"/>
  <c r="G318" i="5"/>
  <c r="G322" i="5"/>
  <c r="G326" i="5"/>
  <c r="G335" i="5"/>
  <c r="G338" i="5"/>
  <c r="G346" i="5"/>
  <c r="G354" i="5"/>
  <c r="G374" i="5"/>
  <c r="G212" i="5"/>
  <c r="G216" i="5"/>
  <c r="G220" i="5"/>
  <c r="G226" i="5"/>
  <c r="G230" i="5"/>
  <c r="G242" i="5"/>
  <c r="G246" i="5"/>
  <c r="G253" i="5"/>
  <c r="G254" i="5"/>
  <c r="G258" i="5"/>
  <c r="G281" i="5"/>
  <c r="G278" i="5"/>
  <c r="G297" i="5"/>
  <c r="G302" i="5"/>
  <c r="G306" i="5"/>
  <c r="G309" i="5"/>
  <c r="G311" i="5"/>
  <c r="G314" i="5"/>
  <c r="G317" i="5"/>
  <c r="G319" i="5"/>
  <c r="G321" i="5"/>
  <c r="G327" i="5"/>
  <c r="G330" i="5"/>
  <c r="G334" i="5"/>
  <c r="G342" i="5"/>
  <c r="G350" i="5"/>
  <c r="G358" i="5"/>
  <c r="G362" i="5"/>
  <c r="G366" i="5"/>
  <c r="G370" i="5"/>
  <c r="G377" i="5"/>
  <c r="G260" i="5"/>
  <c r="G261" i="5"/>
  <c r="G264" i="5"/>
  <c r="G267" i="5"/>
  <c r="G269" i="5"/>
  <c r="G286" i="5"/>
  <c r="G290" i="5"/>
  <c r="G340" i="3"/>
  <c r="G342" i="3"/>
  <c r="G345" i="3"/>
  <c r="G349" i="3"/>
  <c r="G350" i="3"/>
  <c r="G357" i="3"/>
  <c r="G358" i="3"/>
  <c r="G361" i="3"/>
  <c r="G365" i="3"/>
  <c r="G366" i="3"/>
  <c r="G368" i="3"/>
  <c r="G372" i="3"/>
  <c r="G376" i="3"/>
  <c r="G377" i="3"/>
  <c r="G380" i="3"/>
  <c r="G384" i="3"/>
  <c r="G388" i="3"/>
  <c r="G389" i="3"/>
  <c r="G392" i="3"/>
  <c r="G259" i="3"/>
  <c r="G267" i="3"/>
  <c r="G301" i="3"/>
  <c r="G305" i="3"/>
  <c r="G309" i="3"/>
  <c r="G313" i="3"/>
  <c r="G317" i="3"/>
  <c r="G324" i="3"/>
  <c r="G211" i="3"/>
  <c r="G226" i="3"/>
  <c r="G250" i="3"/>
  <c r="G286" i="3"/>
  <c r="G262" i="3"/>
  <c r="G265" i="3"/>
  <c r="G294" i="3"/>
  <c r="G297" i="3"/>
  <c r="G214" i="3"/>
  <c r="G218" i="3"/>
  <c r="G222" i="3"/>
  <c r="G230" i="3"/>
  <c r="G234" i="3"/>
  <c r="G238" i="3"/>
  <c r="G242" i="3"/>
  <c r="G246" i="3"/>
  <c r="G254" i="3"/>
  <c r="G257" i="3"/>
  <c r="G289" i="3"/>
  <c r="G270" i="3"/>
  <c r="G273" i="3"/>
  <c r="G307" i="3"/>
  <c r="G314" i="3"/>
  <c r="G318" i="3"/>
  <c r="G319" i="3"/>
  <c r="G322" i="3"/>
  <c r="G328" i="3"/>
  <c r="G329" i="3"/>
  <c r="G333" i="3"/>
  <c r="G337" i="3"/>
  <c r="G355" i="3"/>
  <c r="G359" i="3"/>
  <c r="G363" i="3"/>
  <c r="G371" i="3"/>
  <c r="G379" i="3"/>
  <c r="G383" i="3"/>
  <c r="G387" i="3"/>
  <c r="G153" i="7"/>
  <c r="G110" i="7"/>
  <c r="G118" i="7"/>
  <c r="G126" i="7"/>
  <c r="G134" i="7"/>
  <c r="G142" i="7"/>
  <c r="G146" i="7"/>
  <c r="G59" i="14"/>
  <c r="G63" i="14"/>
  <c r="G67" i="14"/>
  <c r="G71" i="14"/>
  <c r="G160" i="11"/>
  <c r="G194" i="11"/>
  <c r="G195" i="11"/>
  <c r="G196" i="11"/>
  <c r="G198" i="11"/>
  <c r="G228" i="11"/>
  <c r="G229" i="11"/>
  <c r="G230" i="11"/>
  <c r="G232" i="11"/>
  <c r="G164" i="11"/>
  <c r="G165" i="11"/>
  <c r="G169" i="11"/>
  <c r="G202" i="11"/>
  <c r="G204" i="11"/>
  <c r="G206" i="11"/>
  <c r="G236" i="11"/>
  <c r="G237" i="11"/>
  <c r="G238" i="11"/>
  <c r="G240" i="11"/>
  <c r="G178" i="11"/>
  <c r="G179" i="11"/>
  <c r="G180" i="11"/>
  <c r="G182" i="11"/>
  <c r="G189" i="11"/>
  <c r="G191" i="11"/>
  <c r="G210" i="11"/>
  <c r="G252" i="11"/>
  <c r="G163" i="11"/>
  <c r="G185" i="11"/>
  <c r="G201" i="11"/>
  <c r="G212" i="11"/>
  <c r="G216" i="11"/>
  <c r="G219" i="11"/>
  <c r="G227" i="11"/>
  <c r="G235" i="11"/>
  <c r="G243" i="11"/>
  <c r="G251" i="11"/>
  <c r="G259" i="11"/>
  <c r="G161" i="11"/>
  <c r="G167" i="11"/>
  <c r="G175" i="11"/>
  <c r="G183" i="11"/>
  <c r="G217" i="11"/>
  <c r="G225" i="11"/>
  <c r="G233" i="11"/>
  <c r="G241" i="11"/>
  <c r="G249" i="11"/>
  <c r="G257" i="11"/>
  <c r="G173" i="11"/>
  <c r="G181" i="11"/>
  <c r="G187" i="11"/>
  <c r="G203" i="11"/>
  <c r="G211" i="11"/>
  <c r="G214" i="11"/>
  <c r="G215" i="11"/>
  <c r="G223" i="11"/>
  <c r="G231" i="11"/>
  <c r="G239" i="11"/>
  <c r="G159" i="11"/>
  <c r="G57" i="10"/>
  <c r="G59" i="10"/>
  <c r="G55" i="14"/>
  <c r="G58" i="14"/>
  <c r="G62" i="14"/>
  <c r="G66" i="14"/>
  <c r="G70" i="14"/>
  <c r="G61" i="14"/>
  <c r="G65" i="14"/>
  <c r="G69" i="14"/>
  <c r="G57" i="14"/>
  <c r="G56" i="14"/>
  <c r="G112" i="10"/>
  <c r="G58" i="10"/>
  <c r="G111" i="10"/>
  <c r="G113" i="10"/>
  <c r="G114" i="10"/>
  <c r="G110" i="10"/>
  <c r="G61" i="9"/>
  <c r="G65" i="9"/>
  <c r="G75" i="9"/>
  <c r="G58" i="9"/>
  <c r="G62" i="9"/>
  <c r="G66" i="9"/>
  <c r="G70" i="9"/>
  <c r="G74" i="9"/>
  <c r="G59" i="9"/>
  <c r="G63" i="9"/>
  <c r="G67" i="9"/>
  <c r="G56" i="9"/>
  <c r="G57" i="9"/>
  <c r="G60" i="9"/>
  <c r="G64" i="9"/>
  <c r="G68" i="9"/>
  <c r="G69" i="9"/>
  <c r="G72" i="9"/>
  <c r="G73" i="9"/>
  <c r="G55" i="9"/>
  <c r="G263" i="3"/>
  <c r="G269" i="3"/>
  <c r="G285" i="3"/>
  <c r="G279" i="3"/>
  <c r="G295" i="3"/>
  <c r="G308" i="3"/>
  <c r="G316" i="3"/>
  <c r="G323" i="3"/>
  <c r="G330" i="3"/>
  <c r="G338" i="3"/>
  <c r="G346" i="3"/>
  <c r="G354" i="3"/>
  <c r="G362" i="3"/>
  <c r="G370" i="3"/>
  <c r="G268" i="3"/>
  <c r="G284" i="3"/>
  <c r="G300" i="3"/>
  <c r="G255" i="3"/>
  <c r="G260" i="3"/>
  <c r="G261" i="3"/>
  <c r="G271" i="3"/>
  <c r="G276" i="3"/>
  <c r="G277" i="3"/>
  <c r="G287" i="3"/>
  <c r="G292" i="3"/>
  <c r="G293" i="3"/>
  <c r="G304" i="3"/>
  <c r="G312" i="3"/>
  <c r="G320" i="3"/>
  <c r="G326" i="3"/>
  <c r="G334" i="3"/>
  <c r="G378" i="3"/>
  <c r="G382" i="3"/>
  <c r="G212" i="3"/>
  <c r="G216" i="3"/>
  <c r="G220" i="3"/>
  <c r="G224" i="3"/>
  <c r="G228" i="3"/>
  <c r="G232" i="3"/>
  <c r="G236" i="3"/>
  <c r="G240" i="3"/>
  <c r="G244" i="3"/>
  <c r="G248" i="3"/>
  <c r="G252" i="3"/>
  <c r="G258" i="3"/>
  <c r="G266" i="3"/>
  <c r="G274" i="3"/>
  <c r="G282" i="3"/>
  <c r="G290" i="3"/>
  <c r="G298" i="3"/>
  <c r="G327" i="3"/>
  <c r="G331" i="3"/>
  <c r="G335" i="3"/>
  <c r="G339" i="3"/>
  <c r="G343" i="3"/>
  <c r="G347" i="3"/>
  <c r="G351" i="3"/>
  <c r="G367" i="3"/>
  <c r="G375" i="3"/>
  <c r="G391" i="3"/>
  <c r="G374" i="3"/>
  <c r="G386" i="3"/>
  <c r="G390" i="3"/>
  <c r="G213" i="3"/>
  <c r="G256" i="3"/>
  <c r="G264" i="3"/>
  <c r="G272" i="3"/>
  <c r="G288" i="3"/>
  <c r="G296" i="3"/>
  <c r="G302" i="3"/>
  <c r="G303" i="3"/>
  <c r="G306" i="3"/>
  <c r="G310" i="3"/>
  <c r="G311" i="3"/>
  <c r="G315" i="3"/>
  <c r="G321" i="3"/>
  <c r="G332" i="3"/>
  <c r="G336" i="3"/>
  <c r="G341" i="3"/>
  <c r="G344" i="3"/>
  <c r="G348" i="3"/>
  <c r="G352" i="3"/>
  <c r="G353" i="3"/>
  <c r="G356" i="3"/>
  <c r="G360" i="3"/>
  <c r="G364" i="3"/>
  <c r="G369" i="3"/>
  <c r="G373" i="3"/>
  <c r="G381" i="3"/>
  <c r="G385" i="3"/>
  <c r="G325" i="3"/>
  <c r="G214" i="5"/>
  <c r="G218" i="5"/>
  <c r="G222" i="5"/>
  <c r="G238" i="5"/>
  <c r="G257" i="5"/>
  <c r="G268" i="5"/>
  <c r="G275" i="5"/>
  <c r="G289" i="5"/>
  <c r="G300" i="5"/>
  <c r="G307" i="5"/>
  <c r="G315" i="5"/>
  <c r="G323" i="5"/>
  <c r="G331" i="5"/>
  <c r="G339" i="5"/>
  <c r="G234" i="5"/>
  <c r="G235" i="5"/>
  <c r="G250" i="5"/>
  <c r="G251" i="5"/>
  <c r="G265" i="5"/>
  <c r="G276" i="5"/>
  <c r="G283" i="5"/>
  <c r="G343" i="5"/>
  <c r="G351" i="5"/>
  <c r="G359" i="5"/>
  <c r="G367" i="5"/>
  <c r="G213" i="5"/>
  <c r="G217" i="5"/>
  <c r="G221" i="5"/>
  <c r="G231" i="5"/>
  <c r="G247" i="5"/>
  <c r="G224" i="5"/>
  <c r="G225" i="5"/>
  <c r="G228" i="5"/>
  <c r="G229" i="5"/>
  <c r="G232" i="5"/>
  <c r="G233" i="5"/>
  <c r="G236" i="5"/>
  <c r="G237" i="5"/>
  <c r="G240" i="5"/>
  <c r="G241" i="5"/>
  <c r="G244" i="5"/>
  <c r="G245" i="5"/>
  <c r="G248" i="5"/>
  <c r="G249" i="5"/>
  <c r="G252" i="5"/>
  <c r="G255" i="5"/>
  <c r="G263" i="5"/>
  <c r="G271" i="5"/>
  <c r="G279" i="5"/>
  <c r="G287" i="5"/>
  <c r="G295" i="5"/>
  <c r="G304" i="5"/>
  <c r="G308" i="5"/>
  <c r="G312" i="5"/>
  <c r="G316" i="5"/>
  <c r="G320" i="5"/>
  <c r="G324" i="5"/>
  <c r="G328" i="5"/>
  <c r="G332" i="5"/>
  <c r="G336" i="5"/>
  <c r="G340" i="5"/>
  <c r="G344" i="5"/>
  <c r="G348" i="5"/>
  <c r="G352" i="5"/>
  <c r="G356" i="5"/>
  <c r="G360" i="5"/>
  <c r="G364" i="5"/>
  <c r="G368" i="5"/>
  <c r="G372" i="5"/>
  <c r="G376" i="5"/>
  <c r="G325" i="5"/>
  <c r="G329" i="5"/>
  <c r="G333" i="5"/>
  <c r="G337" i="5"/>
  <c r="G341" i="5"/>
  <c r="G265" i="4"/>
  <c r="G268" i="4"/>
  <c r="G269" i="4"/>
  <c r="G272" i="4"/>
  <c r="G273" i="4"/>
  <c r="G276" i="4"/>
  <c r="G277" i="4"/>
  <c r="G280" i="4"/>
  <c r="G281" i="4"/>
  <c r="G284" i="4"/>
  <c r="G285" i="4"/>
  <c r="G289" i="4"/>
  <c r="G290" i="4"/>
  <c r="G293" i="4"/>
  <c r="G294" i="4"/>
  <c r="G297" i="4"/>
  <c r="G298" i="4"/>
  <c r="G301" i="4"/>
  <c r="G302" i="4"/>
  <c r="G305" i="4"/>
  <c r="G306" i="4"/>
  <c r="G309" i="4"/>
  <c r="G310" i="4"/>
  <c r="G312" i="4"/>
  <c r="G313" i="4"/>
  <c r="G314" i="4"/>
  <c r="G317" i="4"/>
  <c r="G318" i="4"/>
  <c r="G322" i="4"/>
  <c r="G324" i="4"/>
  <c r="G326" i="4"/>
  <c r="G328" i="4"/>
  <c r="G330" i="4"/>
  <c r="G333" i="4"/>
  <c r="G334" i="4"/>
  <c r="G337" i="4"/>
  <c r="G338" i="4"/>
  <c r="G341" i="4"/>
  <c r="G342" i="4"/>
  <c r="G346" i="4"/>
  <c r="G350" i="4"/>
  <c r="G354" i="4"/>
  <c r="G358" i="4"/>
  <c r="G362" i="4"/>
  <c r="G366" i="4"/>
  <c r="G370" i="4"/>
  <c r="G374" i="4"/>
  <c r="G378" i="4"/>
  <c r="G382" i="4"/>
  <c r="G386" i="4"/>
  <c r="G390" i="4"/>
  <c r="G394" i="4"/>
  <c r="G398" i="4"/>
  <c r="G402" i="4"/>
  <c r="G410" i="4"/>
  <c r="G414" i="4"/>
  <c r="G418" i="4"/>
  <c r="G430" i="4"/>
  <c r="G434" i="4"/>
  <c r="G438" i="4"/>
  <c r="G442" i="4"/>
  <c r="G446" i="4"/>
  <c r="G450" i="4"/>
  <c r="G454" i="4"/>
  <c r="G406" i="4"/>
  <c r="G422" i="4"/>
  <c r="G426" i="4"/>
  <c r="G443" i="4"/>
  <c r="G263" i="4"/>
  <c r="G266" i="4"/>
  <c r="G270" i="4"/>
  <c r="G274" i="4"/>
  <c r="G282" i="4"/>
  <c r="G286" i="4"/>
  <c r="G267" i="4"/>
  <c r="G271" i="4"/>
  <c r="G275" i="4"/>
  <c r="G279" i="4"/>
  <c r="G283" i="4"/>
  <c r="M197" i="4"/>
  <c r="G278" i="4"/>
  <c r="G264" i="4"/>
  <c r="G287" i="4"/>
  <c r="G291" i="4"/>
  <c r="G295" i="4"/>
  <c r="G299" i="4"/>
  <c r="G303" i="4"/>
  <c r="G307" i="4"/>
  <c r="G311" i="4"/>
  <c r="G315" i="4"/>
  <c r="G319" i="4"/>
  <c r="G323" i="4"/>
  <c r="G327" i="4"/>
  <c r="G331" i="4"/>
  <c r="G335" i="4"/>
  <c r="G339" i="4"/>
  <c r="G343" i="4"/>
  <c r="G347" i="4"/>
  <c r="G351" i="4"/>
  <c r="G355" i="4"/>
  <c r="G359" i="4"/>
  <c r="G363" i="4"/>
  <c r="G367" i="4"/>
  <c r="G371" i="4"/>
  <c r="G375" i="4"/>
  <c r="G379" i="4"/>
  <c r="G383" i="4"/>
  <c r="G387" i="4"/>
  <c r="G391" i="4"/>
  <c r="G395" i="4"/>
  <c r="G399" i="4"/>
  <c r="G403" i="4"/>
  <c r="G407" i="4"/>
  <c r="G411" i="4"/>
  <c r="G415" i="4"/>
  <c r="G419" i="4"/>
  <c r="G423" i="4"/>
  <c r="G427" i="4"/>
  <c r="G431" i="4"/>
  <c r="G435" i="4"/>
  <c r="G439" i="4"/>
  <c r="G447" i="4"/>
  <c r="G451" i="4"/>
  <c r="G455" i="4"/>
  <c r="G288" i="4"/>
  <c r="G292" i="4"/>
  <c r="G296" i="4"/>
  <c r="G300" i="4"/>
  <c r="G304" i="4"/>
  <c r="G308" i="4"/>
  <c r="G316" i="4"/>
  <c r="G320" i="4"/>
  <c r="G332" i="4"/>
  <c r="G336" i="4"/>
  <c r="G340" i="4"/>
  <c r="G344" i="4"/>
  <c r="G348" i="4"/>
  <c r="G352" i="4"/>
  <c r="G356" i="4"/>
  <c r="G360" i="4"/>
  <c r="G364" i="4"/>
  <c r="G368" i="4"/>
  <c r="G372" i="4"/>
  <c r="G376" i="4"/>
  <c r="G380" i="4"/>
  <c r="G384" i="4"/>
  <c r="G388" i="4"/>
  <c r="G392" i="4"/>
  <c r="G396" i="4"/>
  <c r="G400" i="4"/>
  <c r="G404" i="4"/>
  <c r="G408" i="4"/>
  <c r="G412" i="4"/>
  <c r="G416" i="4"/>
  <c r="G420" i="4"/>
  <c r="G424" i="4"/>
  <c r="G428" i="4"/>
  <c r="G432" i="4"/>
  <c r="G436" i="4"/>
  <c r="G440" i="4"/>
  <c r="G444" i="4"/>
  <c r="G448" i="4"/>
  <c r="G452" i="4"/>
  <c r="G456" i="4"/>
  <c r="G321" i="4"/>
  <c r="G325" i="4"/>
  <c r="G329" i="4"/>
  <c r="G345" i="4"/>
  <c r="G349" i="4"/>
  <c r="G353" i="4"/>
  <c r="G357" i="4"/>
  <c r="G361" i="4"/>
  <c r="G365" i="4"/>
  <c r="G369" i="4"/>
  <c r="G373" i="4"/>
  <c r="G377" i="4"/>
  <c r="G381" i="4"/>
  <c r="G385" i="4"/>
  <c r="G389" i="4"/>
  <c r="G393" i="4"/>
  <c r="G397" i="4"/>
  <c r="G401" i="4"/>
  <c r="G405" i="4"/>
  <c r="G409" i="4"/>
  <c r="G413" i="4"/>
  <c r="G417" i="4"/>
  <c r="G421" i="4"/>
  <c r="G425" i="4"/>
  <c r="G429" i="4"/>
  <c r="G433" i="4"/>
  <c r="G437" i="4"/>
  <c r="G441" i="4"/>
  <c r="G445" i="4"/>
  <c r="G449" i="4"/>
  <c r="G453" i="4"/>
  <c r="G457" i="4"/>
  <c r="G91" i="6" l="1"/>
  <c r="G155" i="7"/>
  <c r="G76" i="9"/>
  <c r="G115" i="10"/>
  <c r="G79" i="12"/>
  <c r="G59" i="13"/>
  <c r="G378" i="5"/>
  <c r="G393" i="3"/>
  <c r="G72" i="14"/>
  <c r="G458" i="4"/>
  <c r="G13" i="12"/>
  <c r="G12" i="12"/>
  <c r="G14" i="12"/>
  <c r="G9" i="14"/>
  <c r="G2" i="12"/>
  <c r="A3" i="12"/>
  <c r="A3" i="13"/>
  <c r="G2" i="4"/>
  <c r="G95" i="5"/>
  <c r="G94" i="5"/>
  <c r="G93" i="5"/>
  <c r="G92" i="5"/>
  <c r="G91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16" i="3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A3" i="9"/>
  <c r="A56" i="9" s="1"/>
  <c r="G6" i="10"/>
  <c r="N6" i="10" s="1"/>
  <c r="G5" i="10"/>
  <c r="N5" i="10" s="1"/>
  <c r="G4" i="10"/>
  <c r="N4" i="10" s="1"/>
  <c r="G3" i="10"/>
  <c r="G2" i="10"/>
  <c r="N2" i="10" s="1"/>
  <c r="A3" i="10"/>
  <c r="A56" i="10" s="1"/>
  <c r="G16" i="14"/>
  <c r="G15" i="14"/>
  <c r="G14" i="14"/>
  <c r="G18" i="14"/>
  <c r="G17" i="14"/>
  <c r="G13" i="14"/>
  <c r="G12" i="14"/>
  <c r="G11" i="14"/>
  <c r="G10" i="14"/>
  <c r="G8" i="14"/>
  <c r="G7" i="14"/>
  <c r="G6" i="14"/>
  <c r="G5" i="14"/>
  <c r="G4" i="14"/>
  <c r="G3" i="14"/>
  <c r="G2" i="14"/>
  <c r="A3" i="14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G25" i="12"/>
  <c r="G24" i="12"/>
  <c r="G23" i="12"/>
  <c r="G22" i="12"/>
  <c r="G21" i="12"/>
  <c r="G20" i="12"/>
  <c r="G19" i="12"/>
  <c r="G18" i="12"/>
  <c r="G17" i="12"/>
  <c r="G16" i="12"/>
  <c r="G15" i="12"/>
  <c r="G11" i="12"/>
  <c r="G10" i="12"/>
  <c r="G9" i="12"/>
  <c r="G8" i="12"/>
  <c r="G7" i="12"/>
  <c r="G6" i="12"/>
  <c r="G5" i="12"/>
  <c r="G4" i="12"/>
  <c r="G3" i="12"/>
  <c r="G5" i="13"/>
  <c r="G4" i="13"/>
  <c r="G3" i="13"/>
  <c r="G2" i="13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9" i="6"/>
  <c r="G8" i="6"/>
  <c r="G7" i="6"/>
  <c r="G6" i="6"/>
  <c r="G5" i="6"/>
  <c r="G4" i="6"/>
  <c r="G3" i="6"/>
  <c r="G2" i="6"/>
  <c r="A3" i="6"/>
  <c r="A3" i="5"/>
  <c r="A3" i="4"/>
  <c r="A131" i="3"/>
  <c r="A3" i="3"/>
  <c r="A3" i="7"/>
  <c r="A3" i="11"/>
  <c r="G19" i="14" l="1"/>
  <c r="G6" i="13"/>
  <c r="A4" i="13"/>
  <c r="A56" i="13"/>
  <c r="A4" i="12"/>
  <c r="A56" i="12"/>
  <c r="G13" i="13"/>
  <c r="G10" i="13"/>
  <c r="G11" i="13" s="1"/>
  <c r="A4" i="6"/>
  <c r="A56" i="6"/>
  <c r="A4" i="7"/>
  <c r="A108" i="7"/>
  <c r="A4" i="11"/>
  <c r="A160" i="11"/>
  <c r="A4" i="14"/>
  <c r="A56" i="14"/>
  <c r="N3" i="10"/>
  <c r="M7" i="10" s="1"/>
  <c r="A4" i="10"/>
  <c r="A57" i="10" s="1"/>
  <c r="A111" i="10"/>
  <c r="A132" i="3"/>
  <c r="A340" i="3"/>
  <c r="A4" i="3"/>
  <c r="A212" i="3"/>
  <c r="A4" i="5"/>
  <c r="A212" i="5"/>
  <c r="A4" i="4"/>
  <c r="A264" i="4"/>
  <c r="G50" i="7"/>
  <c r="G7" i="10"/>
  <c r="G103" i="11"/>
  <c r="G23" i="9"/>
  <c r="G184" i="3"/>
  <c r="G197" i="4"/>
  <c r="G169" i="5"/>
  <c r="A4" i="9"/>
  <c r="G26" i="12"/>
  <c r="G38" i="6"/>
  <c r="A5" i="13" l="1"/>
  <c r="A58" i="13" s="1"/>
  <c r="A57" i="13"/>
  <c r="A5" i="12"/>
  <c r="A57" i="12"/>
  <c r="G12" i="13"/>
  <c r="I5" i="13"/>
  <c r="J5" i="13" s="1"/>
  <c r="K5" i="13" s="1"/>
  <c r="I4" i="13"/>
  <c r="J4" i="13" s="1"/>
  <c r="K4" i="13" s="1"/>
  <c r="I3" i="13"/>
  <c r="J3" i="13" s="1"/>
  <c r="K3" i="13" s="1"/>
  <c r="I2" i="13"/>
  <c r="J2" i="13" s="1"/>
  <c r="K2" i="13" s="1"/>
  <c r="G33" i="12"/>
  <c r="G30" i="12"/>
  <c r="G41" i="6"/>
  <c r="G43" i="6" s="1"/>
  <c r="G44" i="6"/>
  <c r="A5" i="6"/>
  <c r="A57" i="6"/>
  <c r="G57" i="7"/>
  <c r="G54" i="7"/>
  <c r="A5" i="7"/>
  <c r="A109" i="7"/>
  <c r="A5" i="11"/>
  <c r="A161" i="11"/>
  <c r="G110" i="11"/>
  <c r="G107" i="11"/>
  <c r="G23" i="14"/>
  <c r="G26" i="14"/>
  <c r="A5" i="14"/>
  <c r="A57" i="14"/>
  <c r="A5" i="10"/>
  <c r="A58" i="10" s="1"/>
  <c r="A112" i="10"/>
  <c r="G14" i="10"/>
  <c r="G11" i="10"/>
  <c r="G12" i="10" s="1"/>
  <c r="A5" i="9"/>
  <c r="A57" i="9"/>
  <c r="G29" i="9"/>
  <c r="G26" i="9"/>
  <c r="G191" i="3"/>
  <c r="G188" i="3"/>
  <c r="G189" i="3" s="1"/>
  <c r="A5" i="3"/>
  <c r="A213" i="3"/>
  <c r="A133" i="3"/>
  <c r="A341" i="3"/>
  <c r="G176" i="5"/>
  <c r="A5" i="5"/>
  <c r="A213" i="5"/>
  <c r="A5" i="4"/>
  <c r="A265" i="4"/>
  <c r="G204" i="4"/>
  <c r="G201" i="4"/>
  <c r="G202" i="4" s="1"/>
  <c r="I183" i="4" s="1"/>
  <c r="J183" i="4" s="1"/>
  <c r="K183" i="4" s="1"/>
  <c r="G173" i="5"/>
  <c r="G174" i="5" s="1"/>
  <c r="G42" i="6" l="1"/>
  <c r="I37" i="6" s="1"/>
  <c r="A6" i="12"/>
  <c r="A58" i="12"/>
  <c r="K6" i="13"/>
  <c r="G32" i="12"/>
  <c r="G31" i="12"/>
  <c r="A6" i="6"/>
  <c r="A58" i="6"/>
  <c r="G175" i="5"/>
  <c r="A6" i="7"/>
  <c r="A110" i="7"/>
  <c r="G56" i="7"/>
  <c r="G55" i="7"/>
  <c r="I37" i="7" s="1"/>
  <c r="J37" i="7" s="1"/>
  <c r="K37" i="7" s="1"/>
  <c r="A6" i="11"/>
  <c r="A162" i="11"/>
  <c r="G109" i="11"/>
  <c r="G108" i="11"/>
  <c r="A6" i="14"/>
  <c r="A58" i="14"/>
  <c r="G25" i="14"/>
  <c r="G24" i="14"/>
  <c r="I16" i="14" s="1"/>
  <c r="J16" i="14" s="1"/>
  <c r="K16" i="14" s="1"/>
  <c r="A6" i="10"/>
  <c r="A113" i="10"/>
  <c r="I3" i="10"/>
  <c r="J3" i="10" s="1"/>
  <c r="K3" i="10" s="1"/>
  <c r="I5" i="10"/>
  <c r="J5" i="10" s="1"/>
  <c r="K5" i="10" s="1"/>
  <c r="I4" i="10"/>
  <c r="J4" i="10" s="1"/>
  <c r="K4" i="10" s="1"/>
  <c r="I2" i="10"/>
  <c r="J2" i="10" s="1"/>
  <c r="K2" i="10" s="1"/>
  <c r="I6" i="10"/>
  <c r="J6" i="10" s="1"/>
  <c r="K6" i="10" s="1"/>
  <c r="G13" i="10"/>
  <c r="G28" i="9"/>
  <c r="G27" i="9"/>
  <c r="I9" i="9" s="1"/>
  <c r="J9" i="9" s="1"/>
  <c r="K9" i="9" s="1"/>
  <c r="A6" i="9"/>
  <c r="A58" i="9"/>
  <c r="A134" i="3"/>
  <c r="A342" i="3"/>
  <c r="A6" i="3"/>
  <c r="A214" i="3"/>
  <c r="G190" i="3"/>
  <c r="I26" i="6"/>
  <c r="I30" i="6"/>
  <c r="I24" i="6"/>
  <c r="I2" i="6"/>
  <c r="I18" i="6"/>
  <c r="I31" i="6"/>
  <c r="I12" i="6"/>
  <c r="I25" i="6"/>
  <c r="I6" i="6"/>
  <c r="I19" i="6"/>
  <c r="I35" i="6"/>
  <c r="A6" i="5"/>
  <c r="A214" i="5"/>
  <c r="I131" i="4"/>
  <c r="J131" i="4" s="1"/>
  <c r="K131" i="4" s="1"/>
  <c r="I109" i="4"/>
  <c r="J109" i="4" s="1"/>
  <c r="K109" i="4" s="1"/>
  <c r="I121" i="4"/>
  <c r="J121" i="4" s="1"/>
  <c r="K121" i="4" s="1"/>
  <c r="I20" i="4"/>
  <c r="J20" i="4" s="1"/>
  <c r="K20" i="4" s="1"/>
  <c r="I148" i="4"/>
  <c r="J148" i="4" s="1"/>
  <c r="K148" i="4" s="1"/>
  <c r="I165" i="4"/>
  <c r="J165" i="4" s="1"/>
  <c r="K165" i="4" s="1"/>
  <c r="I14" i="4"/>
  <c r="J14" i="4" s="1"/>
  <c r="K14" i="4" s="1"/>
  <c r="I142" i="4"/>
  <c r="J142" i="4" s="1"/>
  <c r="K142" i="4" s="1"/>
  <c r="I7" i="4"/>
  <c r="J7" i="4" s="1"/>
  <c r="K7" i="4" s="1"/>
  <c r="I52" i="4"/>
  <c r="J52" i="4" s="1"/>
  <c r="K52" i="4" s="1"/>
  <c r="I180" i="4"/>
  <c r="J180" i="4" s="1"/>
  <c r="K180" i="4" s="1"/>
  <c r="I196" i="4"/>
  <c r="J196" i="4" s="1"/>
  <c r="K196" i="4" s="1"/>
  <c r="I46" i="4"/>
  <c r="J46" i="4" s="1"/>
  <c r="K46" i="4" s="1"/>
  <c r="I116" i="4"/>
  <c r="J116" i="4" s="1"/>
  <c r="K116" i="4" s="1"/>
  <c r="I110" i="4"/>
  <c r="J110" i="4" s="1"/>
  <c r="K110" i="4" s="1"/>
  <c r="I71" i="4"/>
  <c r="J71" i="4" s="1"/>
  <c r="K71" i="4" s="1"/>
  <c r="I84" i="4"/>
  <c r="J84" i="4" s="1"/>
  <c r="K84" i="4" s="1"/>
  <c r="I37" i="4"/>
  <c r="J37" i="4" s="1"/>
  <c r="K37" i="4" s="1"/>
  <c r="I65" i="4"/>
  <c r="J65" i="4" s="1"/>
  <c r="K65" i="4" s="1"/>
  <c r="I78" i="4"/>
  <c r="J78" i="4" s="1"/>
  <c r="K78" i="4" s="1"/>
  <c r="I15" i="4"/>
  <c r="J15" i="4" s="1"/>
  <c r="K15" i="4" s="1"/>
  <c r="I139" i="4"/>
  <c r="J139" i="4" s="1"/>
  <c r="K139" i="4" s="1"/>
  <c r="I56" i="4"/>
  <c r="J56" i="4" s="1"/>
  <c r="K56" i="4" s="1"/>
  <c r="I120" i="4"/>
  <c r="J120" i="4" s="1"/>
  <c r="K120" i="4" s="1"/>
  <c r="I184" i="4"/>
  <c r="J184" i="4" s="1"/>
  <c r="K184" i="4" s="1"/>
  <c r="I117" i="4"/>
  <c r="J117" i="4" s="1"/>
  <c r="K117" i="4" s="1"/>
  <c r="I169" i="4"/>
  <c r="J169" i="4" s="1"/>
  <c r="K169" i="4" s="1"/>
  <c r="I69" i="4"/>
  <c r="J69" i="4" s="1"/>
  <c r="K69" i="4" s="1"/>
  <c r="I18" i="4"/>
  <c r="J18" i="4" s="1"/>
  <c r="K18" i="4" s="1"/>
  <c r="I82" i="4"/>
  <c r="J82" i="4" s="1"/>
  <c r="K82" i="4" s="1"/>
  <c r="I146" i="4"/>
  <c r="J146" i="4" s="1"/>
  <c r="K146" i="4" s="1"/>
  <c r="I178" i="4"/>
  <c r="J178" i="4" s="1"/>
  <c r="K178" i="4" s="1"/>
  <c r="I95" i="4"/>
  <c r="J95" i="4" s="1"/>
  <c r="K95" i="4" s="1"/>
  <c r="I155" i="4"/>
  <c r="J155" i="4" s="1"/>
  <c r="K155" i="4" s="1"/>
  <c r="I191" i="4"/>
  <c r="J191" i="4" s="1"/>
  <c r="K191" i="4" s="1"/>
  <c r="I39" i="4"/>
  <c r="J39" i="4" s="1"/>
  <c r="K39" i="4" s="1"/>
  <c r="I99" i="4"/>
  <c r="J99" i="4" s="1"/>
  <c r="K99" i="4" s="1"/>
  <c r="I4" i="4"/>
  <c r="J4" i="4" s="1"/>
  <c r="K4" i="4" s="1"/>
  <c r="I36" i="4"/>
  <c r="J36" i="4" s="1"/>
  <c r="K36" i="4" s="1"/>
  <c r="I68" i="4"/>
  <c r="J68" i="4" s="1"/>
  <c r="K68" i="4" s="1"/>
  <c r="I100" i="4"/>
  <c r="J100" i="4" s="1"/>
  <c r="K100" i="4" s="1"/>
  <c r="I132" i="4"/>
  <c r="J132" i="4" s="1"/>
  <c r="K132" i="4" s="1"/>
  <c r="I164" i="4"/>
  <c r="J164" i="4" s="1"/>
  <c r="K164" i="4" s="1"/>
  <c r="I5" i="4"/>
  <c r="J5" i="4" s="1"/>
  <c r="K5" i="4" s="1"/>
  <c r="I73" i="4"/>
  <c r="J73" i="4" s="1"/>
  <c r="K73" i="4" s="1"/>
  <c r="I141" i="4"/>
  <c r="J141" i="4" s="1"/>
  <c r="K141" i="4" s="1"/>
  <c r="I181" i="4"/>
  <c r="J181" i="4" s="1"/>
  <c r="K181" i="4" s="1"/>
  <c r="I33" i="4"/>
  <c r="J33" i="4" s="1"/>
  <c r="K33" i="4" s="1"/>
  <c r="I93" i="4"/>
  <c r="J93" i="4" s="1"/>
  <c r="K93" i="4" s="1"/>
  <c r="I157" i="4"/>
  <c r="J157" i="4" s="1"/>
  <c r="K157" i="4" s="1"/>
  <c r="I30" i="4"/>
  <c r="J30" i="4" s="1"/>
  <c r="K30" i="4" s="1"/>
  <c r="I62" i="4"/>
  <c r="J62" i="4" s="1"/>
  <c r="K62" i="4" s="1"/>
  <c r="I94" i="4"/>
  <c r="J94" i="4" s="1"/>
  <c r="K94" i="4" s="1"/>
  <c r="I126" i="4"/>
  <c r="J126" i="4" s="1"/>
  <c r="K126" i="4" s="1"/>
  <c r="I158" i="4"/>
  <c r="J158" i="4" s="1"/>
  <c r="K158" i="4" s="1"/>
  <c r="I190" i="4"/>
  <c r="J190" i="4" s="1"/>
  <c r="K190" i="4" s="1"/>
  <c r="I51" i="4"/>
  <c r="J51" i="4" s="1"/>
  <c r="K51" i="4" s="1"/>
  <c r="I119" i="4"/>
  <c r="J119" i="4" s="1"/>
  <c r="K119" i="4" s="1"/>
  <c r="I171" i="4"/>
  <c r="J171" i="4" s="1"/>
  <c r="K171" i="4" s="1"/>
  <c r="I174" i="4"/>
  <c r="J174" i="4" s="1"/>
  <c r="K174" i="4" s="1"/>
  <c r="I19" i="4"/>
  <c r="J19" i="4" s="1"/>
  <c r="K19" i="4" s="1"/>
  <c r="I87" i="4"/>
  <c r="J87" i="4" s="1"/>
  <c r="K87" i="4" s="1"/>
  <c r="I151" i="4"/>
  <c r="J151" i="4" s="1"/>
  <c r="K151" i="4" s="1"/>
  <c r="I187" i="4"/>
  <c r="J187" i="4" s="1"/>
  <c r="K187" i="4" s="1"/>
  <c r="I79" i="4"/>
  <c r="J79" i="4" s="1"/>
  <c r="K79" i="4" s="1"/>
  <c r="I24" i="4"/>
  <c r="J24" i="4" s="1"/>
  <c r="K24" i="4" s="1"/>
  <c r="I88" i="4"/>
  <c r="J88" i="4" s="1"/>
  <c r="K88" i="4" s="1"/>
  <c r="I152" i="4"/>
  <c r="J152" i="4" s="1"/>
  <c r="K152" i="4" s="1"/>
  <c r="I45" i="4"/>
  <c r="J45" i="4" s="1"/>
  <c r="K45" i="4" s="1"/>
  <c r="I9" i="4"/>
  <c r="J9" i="4" s="1"/>
  <c r="K9" i="4" s="1"/>
  <c r="I129" i="4"/>
  <c r="J129" i="4" s="1"/>
  <c r="K129" i="4" s="1"/>
  <c r="I50" i="4"/>
  <c r="J50" i="4" s="1"/>
  <c r="K50" i="4" s="1"/>
  <c r="I114" i="4"/>
  <c r="J114" i="4" s="1"/>
  <c r="K114" i="4" s="1"/>
  <c r="I27" i="4"/>
  <c r="J27" i="4" s="1"/>
  <c r="K27" i="4" s="1"/>
  <c r="I47" i="4"/>
  <c r="J47" i="4" s="1"/>
  <c r="K47" i="4" s="1"/>
  <c r="I107" i="4"/>
  <c r="J107" i="4" s="1"/>
  <c r="K107" i="4" s="1"/>
  <c r="I8" i="4"/>
  <c r="J8" i="4" s="1"/>
  <c r="K8" i="4" s="1"/>
  <c r="I40" i="4"/>
  <c r="J40" i="4" s="1"/>
  <c r="K40" i="4" s="1"/>
  <c r="I72" i="4"/>
  <c r="J72" i="4" s="1"/>
  <c r="K72" i="4" s="1"/>
  <c r="I104" i="4"/>
  <c r="J104" i="4" s="1"/>
  <c r="K104" i="4" s="1"/>
  <c r="I136" i="4"/>
  <c r="J136" i="4" s="1"/>
  <c r="K136" i="4" s="1"/>
  <c r="I168" i="4"/>
  <c r="J168" i="4" s="1"/>
  <c r="K168" i="4" s="1"/>
  <c r="I13" i="4"/>
  <c r="J13" i="4" s="1"/>
  <c r="K13" i="4" s="1"/>
  <c r="I81" i="4"/>
  <c r="J81" i="4" s="1"/>
  <c r="K81" i="4" s="1"/>
  <c r="I149" i="4"/>
  <c r="J149" i="4" s="1"/>
  <c r="K149" i="4" s="1"/>
  <c r="I185" i="4"/>
  <c r="J185" i="4" s="1"/>
  <c r="K185" i="4" s="1"/>
  <c r="I41" i="4"/>
  <c r="J41" i="4" s="1"/>
  <c r="K41" i="4" s="1"/>
  <c r="I97" i="4"/>
  <c r="J97" i="4" s="1"/>
  <c r="K97" i="4" s="1"/>
  <c r="I2" i="4"/>
  <c r="J2" i="4" s="1"/>
  <c r="K2" i="4" s="1"/>
  <c r="I34" i="4"/>
  <c r="J34" i="4" s="1"/>
  <c r="K34" i="4" s="1"/>
  <c r="I66" i="4"/>
  <c r="J66" i="4" s="1"/>
  <c r="K66" i="4" s="1"/>
  <c r="I98" i="4"/>
  <c r="J98" i="4" s="1"/>
  <c r="K98" i="4" s="1"/>
  <c r="I130" i="4"/>
  <c r="J130" i="4" s="1"/>
  <c r="K130" i="4" s="1"/>
  <c r="I162" i="4"/>
  <c r="J162" i="4" s="1"/>
  <c r="K162" i="4" s="1"/>
  <c r="I194" i="4"/>
  <c r="J194" i="4" s="1"/>
  <c r="K194" i="4" s="1"/>
  <c r="I59" i="4"/>
  <c r="J59" i="4" s="1"/>
  <c r="K59" i="4" s="1"/>
  <c r="I127" i="4"/>
  <c r="J127" i="4" s="1"/>
  <c r="K127" i="4" s="1"/>
  <c r="I175" i="4"/>
  <c r="J175" i="4" s="1"/>
  <c r="K175" i="4" s="1"/>
  <c r="A6" i="4"/>
  <c r="A266" i="4"/>
  <c r="I23" i="4"/>
  <c r="J23" i="4" s="1"/>
  <c r="K23" i="4" s="1"/>
  <c r="I55" i="4"/>
  <c r="J55" i="4" s="1"/>
  <c r="K55" i="4" s="1"/>
  <c r="I83" i="4"/>
  <c r="J83" i="4" s="1"/>
  <c r="K83" i="4" s="1"/>
  <c r="I115" i="4"/>
  <c r="J115" i="4" s="1"/>
  <c r="K115" i="4" s="1"/>
  <c r="I147" i="4"/>
  <c r="J147" i="4" s="1"/>
  <c r="K147" i="4" s="1"/>
  <c r="I12" i="4"/>
  <c r="J12" i="4" s="1"/>
  <c r="K12" i="4" s="1"/>
  <c r="I28" i="4"/>
  <c r="J28" i="4" s="1"/>
  <c r="K28" i="4" s="1"/>
  <c r="I44" i="4"/>
  <c r="J44" i="4" s="1"/>
  <c r="K44" i="4" s="1"/>
  <c r="I60" i="4"/>
  <c r="J60" i="4" s="1"/>
  <c r="K60" i="4" s="1"/>
  <c r="I76" i="4"/>
  <c r="J76" i="4" s="1"/>
  <c r="K76" i="4" s="1"/>
  <c r="I92" i="4"/>
  <c r="J92" i="4" s="1"/>
  <c r="K92" i="4" s="1"/>
  <c r="I108" i="4"/>
  <c r="J108" i="4" s="1"/>
  <c r="K108" i="4" s="1"/>
  <c r="I124" i="4"/>
  <c r="J124" i="4" s="1"/>
  <c r="K124" i="4" s="1"/>
  <c r="I140" i="4"/>
  <c r="J140" i="4" s="1"/>
  <c r="K140" i="4" s="1"/>
  <c r="I156" i="4"/>
  <c r="J156" i="4" s="1"/>
  <c r="K156" i="4" s="1"/>
  <c r="I172" i="4"/>
  <c r="J172" i="4" s="1"/>
  <c r="K172" i="4" s="1"/>
  <c r="I188" i="4"/>
  <c r="J188" i="4" s="1"/>
  <c r="K188" i="4" s="1"/>
  <c r="I21" i="4"/>
  <c r="J21" i="4" s="1"/>
  <c r="K21" i="4" s="1"/>
  <c r="I53" i="4"/>
  <c r="J53" i="4" s="1"/>
  <c r="K53" i="4" s="1"/>
  <c r="I89" i="4"/>
  <c r="J89" i="4" s="1"/>
  <c r="K89" i="4" s="1"/>
  <c r="I125" i="4"/>
  <c r="J125" i="4" s="1"/>
  <c r="K125" i="4" s="1"/>
  <c r="I153" i="4"/>
  <c r="J153" i="4" s="1"/>
  <c r="K153" i="4" s="1"/>
  <c r="I173" i="4"/>
  <c r="J173" i="4" s="1"/>
  <c r="K173" i="4" s="1"/>
  <c r="I189" i="4"/>
  <c r="J189" i="4" s="1"/>
  <c r="K189" i="4" s="1"/>
  <c r="I17" i="4"/>
  <c r="J17" i="4" s="1"/>
  <c r="K17" i="4" s="1"/>
  <c r="I49" i="4"/>
  <c r="J49" i="4" s="1"/>
  <c r="K49" i="4" s="1"/>
  <c r="I77" i="4"/>
  <c r="J77" i="4" s="1"/>
  <c r="K77" i="4" s="1"/>
  <c r="I105" i="4"/>
  <c r="J105" i="4" s="1"/>
  <c r="K105" i="4" s="1"/>
  <c r="I137" i="4"/>
  <c r="J137" i="4" s="1"/>
  <c r="K137" i="4" s="1"/>
  <c r="I6" i="4"/>
  <c r="J6" i="4" s="1"/>
  <c r="K6" i="4" s="1"/>
  <c r="I22" i="4"/>
  <c r="J22" i="4" s="1"/>
  <c r="K22" i="4" s="1"/>
  <c r="I38" i="4"/>
  <c r="J38" i="4" s="1"/>
  <c r="K38" i="4" s="1"/>
  <c r="I54" i="4"/>
  <c r="J54" i="4" s="1"/>
  <c r="K54" i="4" s="1"/>
  <c r="I70" i="4"/>
  <c r="J70" i="4" s="1"/>
  <c r="K70" i="4" s="1"/>
  <c r="I86" i="4"/>
  <c r="J86" i="4" s="1"/>
  <c r="K86" i="4" s="1"/>
  <c r="I102" i="4"/>
  <c r="J102" i="4" s="1"/>
  <c r="K102" i="4" s="1"/>
  <c r="I118" i="4"/>
  <c r="J118" i="4" s="1"/>
  <c r="K118" i="4" s="1"/>
  <c r="I134" i="4"/>
  <c r="J134" i="4" s="1"/>
  <c r="K134" i="4" s="1"/>
  <c r="I150" i="4"/>
  <c r="J150" i="4" s="1"/>
  <c r="K150" i="4" s="1"/>
  <c r="I166" i="4"/>
  <c r="J166" i="4" s="1"/>
  <c r="K166" i="4" s="1"/>
  <c r="I182" i="4"/>
  <c r="J182" i="4" s="1"/>
  <c r="K182" i="4" s="1"/>
  <c r="I3" i="4"/>
  <c r="J3" i="4" s="1"/>
  <c r="K3" i="4" s="1"/>
  <c r="I35" i="4"/>
  <c r="J35" i="4" s="1"/>
  <c r="K35" i="4" s="1"/>
  <c r="I67" i="4"/>
  <c r="J67" i="4" s="1"/>
  <c r="K67" i="4" s="1"/>
  <c r="I103" i="4"/>
  <c r="J103" i="4" s="1"/>
  <c r="K103" i="4" s="1"/>
  <c r="I135" i="4"/>
  <c r="J135" i="4" s="1"/>
  <c r="K135" i="4" s="1"/>
  <c r="I159" i="4"/>
  <c r="J159" i="4" s="1"/>
  <c r="K159" i="4" s="1"/>
  <c r="I179" i="4"/>
  <c r="J179" i="4" s="1"/>
  <c r="K179" i="4" s="1"/>
  <c r="I195" i="4"/>
  <c r="J195" i="4" s="1"/>
  <c r="K195" i="4" s="1"/>
  <c r="I31" i="4"/>
  <c r="J31" i="4" s="1"/>
  <c r="K31" i="4" s="1"/>
  <c r="I63" i="4"/>
  <c r="J63" i="4" s="1"/>
  <c r="K63" i="4" s="1"/>
  <c r="I91" i="4"/>
  <c r="J91" i="4" s="1"/>
  <c r="K91" i="4" s="1"/>
  <c r="I123" i="4"/>
  <c r="J123" i="4" s="1"/>
  <c r="K123" i="4" s="1"/>
  <c r="I163" i="4"/>
  <c r="J163" i="4" s="1"/>
  <c r="K163" i="4" s="1"/>
  <c r="I16" i="4"/>
  <c r="J16" i="4" s="1"/>
  <c r="K16" i="4" s="1"/>
  <c r="I32" i="4"/>
  <c r="J32" i="4" s="1"/>
  <c r="K32" i="4" s="1"/>
  <c r="I48" i="4"/>
  <c r="J48" i="4" s="1"/>
  <c r="K48" i="4" s="1"/>
  <c r="I64" i="4"/>
  <c r="J64" i="4" s="1"/>
  <c r="K64" i="4" s="1"/>
  <c r="I80" i="4"/>
  <c r="J80" i="4" s="1"/>
  <c r="K80" i="4" s="1"/>
  <c r="I96" i="4"/>
  <c r="J96" i="4" s="1"/>
  <c r="K96" i="4" s="1"/>
  <c r="I112" i="4"/>
  <c r="J112" i="4" s="1"/>
  <c r="K112" i="4" s="1"/>
  <c r="I128" i="4"/>
  <c r="J128" i="4" s="1"/>
  <c r="K128" i="4" s="1"/>
  <c r="I144" i="4"/>
  <c r="J144" i="4" s="1"/>
  <c r="K144" i="4" s="1"/>
  <c r="I160" i="4"/>
  <c r="J160" i="4" s="1"/>
  <c r="K160" i="4" s="1"/>
  <c r="I176" i="4"/>
  <c r="J176" i="4" s="1"/>
  <c r="K176" i="4" s="1"/>
  <c r="I192" i="4"/>
  <c r="J192" i="4" s="1"/>
  <c r="K192" i="4" s="1"/>
  <c r="I29" i="4"/>
  <c r="J29" i="4" s="1"/>
  <c r="K29" i="4" s="1"/>
  <c r="I61" i="4"/>
  <c r="J61" i="4" s="1"/>
  <c r="K61" i="4" s="1"/>
  <c r="I101" i="4"/>
  <c r="J101" i="4" s="1"/>
  <c r="K101" i="4" s="1"/>
  <c r="I133" i="4"/>
  <c r="J133" i="4" s="1"/>
  <c r="K133" i="4" s="1"/>
  <c r="I161" i="4"/>
  <c r="J161" i="4" s="1"/>
  <c r="K161" i="4" s="1"/>
  <c r="I177" i="4"/>
  <c r="J177" i="4" s="1"/>
  <c r="K177" i="4" s="1"/>
  <c r="I193" i="4"/>
  <c r="J193" i="4" s="1"/>
  <c r="K193" i="4" s="1"/>
  <c r="I25" i="4"/>
  <c r="J25" i="4" s="1"/>
  <c r="K25" i="4" s="1"/>
  <c r="I57" i="4"/>
  <c r="J57" i="4" s="1"/>
  <c r="K57" i="4" s="1"/>
  <c r="I85" i="4"/>
  <c r="J85" i="4" s="1"/>
  <c r="K85" i="4" s="1"/>
  <c r="I113" i="4"/>
  <c r="J113" i="4" s="1"/>
  <c r="K113" i="4" s="1"/>
  <c r="I145" i="4"/>
  <c r="J145" i="4" s="1"/>
  <c r="K145" i="4" s="1"/>
  <c r="I10" i="4"/>
  <c r="J10" i="4" s="1"/>
  <c r="K10" i="4" s="1"/>
  <c r="I26" i="4"/>
  <c r="J26" i="4" s="1"/>
  <c r="K26" i="4" s="1"/>
  <c r="I42" i="4"/>
  <c r="J42" i="4" s="1"/>
  <c r="K42" i="4" s="1"/>
  <c r="I58" i="4"/>
  <c r="J58" i="4" s="1"/>
  <c r="K58" i="4" s="1"/>
  <c r="I74" i="4"/>
  <c r="J74" i="4" s="1"/>
  <c r="K74" i="4" s="1"/>
  <c r="I90" i="4"/>
  <c r="J90" i="4" s="1"/>
  <c r="K90" i="4" s="1"/>
  <c r="I106" i="4"/>
  <c r="J106" i="4" s="1"/>
  <c r="K106" i="4" s="1"/>
  <c r="I122" i="4"/>
  <c r="J122" i="4" s="1"/>
  <c r="K122" i="4" s="1"/>
  <c r="I138" i="4"/>
  <c r="J138" i="4" s="1"/>
  <c r="K138" i="4" s="1"/>
  <c r="I154" i="4"/>
  <c r="J154" i="4" s="1"/>
  <c r="K154" i="4" s="1"/>
  <c r="I170" i="4"/>
  <c r="J170" i="4" s="1"/>
  <c r="K170" i="4" s="1"/>
  <c r="I186" i="4"/>
  <c r="J186" i="4" s="1"/>
  <c r="K186" i="4" s="1"/>
  <c r="I11" i="4"/>
  <c r="J11" i="4" s="1"/>
  <c r="K11" i="4" s="1"/>
  <c r="I43" i="4"/>
  <c r="J43" i="4" s="1"/>
  <c r="K43" i="4" s="1"/>
  <c r="I75" i="4"/>
  <c r="J75" i="4" s="1"/>
  <c r="K75" i="4" s="1"/>
  <c r="I111" i="4"/>
  <c r="J111" i="4" s="1"/>
  <c r="K111" i="4" s="1"/>
  <c r="I143" i="4"/>
  <c r="J143" i="4" s="1"/>
  <c r="K143" i="4" s="1"/>
  <c r="I167" i="4"/>
  <c r="J167" i="4" s="1"/>
  <c r="K167" i="4" s="1"/>
  <c r="G203" i="4"/>
  <c r="I166" i="5"/>
  <c r="J166" i="5" s="1"/>
  <c r="K166" i="5" s="1"/>
  <c r="I160" i="5"/>
  <c r="J160" i="5" s="1"/>
  <c r="K160" i="5" s="1"/>
  <c r="I157" i="5"/>
  <c r="J157" i="5" s="1"/>
  <c r="K157" i="5" s="1"/>
  <c r="I152" i="5"/>
  <c r="J152" i="5" s="1"/>
  <c r="K152" i="5" s="1"/>
  <c r="I149" i="5"/>
  <c r="J149" i="5" s="1"/>
  <c r="K149" i="5" s="1"/>
  <c r="I144" i="5"/>
  <c r="J144" i="5" s="1"/>
  <c r="K144" i="5" s="1"/>
  <c r="I142" i="5"/>
  <c r="J142" i="5" s="1"/>
  <c r="K142" i="5" s="1"/>
  <c r="I139" i="5"/>
  <c r="J139" i="5" s="1"/>
  <c r="K139" i="5" s="1"/>
  <c r="I132" i="5"/>
  <c r="J132" i="5" s="1"/>
  <c r="K132" i="5" s="1"/>
  <c r="I129" i="5"/>
  <c r="J129" i="5" s="1"/>
  <c r="K129" i="5" s="1"/>
  <c r="I127" i="5"/>
  <c r="J127" i="5" s="1"/>
  <c r="K127" i="5" s="1"/>
  <c r="I122" i="5"/>
  <c r="J122" i="5" s="1"/>
  <c r="K122" i="5" s="1"/>
  <c r="I117" i="5"/>
  <c r="J117" i="5" s="1"/>
  <c r="K117" i="5" s="1"/>
  <c r="I112" i="5"/>
  <c r="J112" i="5" s="1"/>
  <c r="K112" i="5" s="1"/>
  <c r="I110" i="5"/>
  <c r="J110" i="5" s="1"/>
  <c r="K110" i="5" s="1"/>
  <c r="I107" i="5"/>
  <c r="J107" i="5" s="1"/>
  <c r="K107" i="5" s="1"/>
  <c r="I100" i="5"/>
  <c r="J100" i="5" s="1"/>
  <c r="K100" i="5" s="1"/>
  <c r="I97" i="5"/>
  <c r="J97" i="5" s="1"/>
  <c r="K97" i="5" s="1"/>
  <c r="I95" i="5"/>
  <c r="J95" i="5" s="1"/>
  <c r="K95" i="5" s="1"/>
  <c r="I90" i="5"/>
  <c r="J90" i="5" s="1"/>
  <c r="K90" i="5" s="1"/>
  <c r="I85" i="5"/>
  <c r="J85" i="5" s="1"/>
  <c r="K85" i="5" s="1"/>
  <c r="I80" i="5"/>
  <c r="J80" i="5" s="1"/>
  <c r="K80" i="5" s="1"/>
  <c r="I78" i="5"/>
  <c r="J78" i="5" s="1"/>
  <c r="K78" i="5" s="1"/>
  <c r="I75" i="5"/>
  <c r="J75" i="5" s="1"/>
  <c r="K75" i="5" s="1"/>
  <c r="I68" i="5"/>
  <c r="J68" i="5" s="1"/>
  <c r="K68" i="5" s="1"/>
  <c r="I65" i="5"/>
  <c r="J65" i="5" s="1"/>
  <c r="K65" i="5" s="1"/>
  <c r="I63" i="5"/>
  <c r="J63" i="5" s="1"/>
  <c r="K63" i="5" s="1"/>
  <c r="I58" i="5"/>
  <c r="J58" i="5" s="1"/>
  <c r="K58" i="5" s="1"/>
  <c r="I53" i="5"/>
  <c r="J53" i="5" s="1"/>
  <c r="K53" i="5" s="1"/>
  <c r="I48" i="5"/>
  <c r="J48" i="5" s="1"/>
  <c r="K48" i="5" s="1"/>
  <c r="I46" i="5"/>
  <c r="J46" i="5" s="1"/>
  <c r="K46" i="5" s="1"/>
  <c r="I43" i="5"/>
  <c r="J43" i="5" s="1"/>
  <c r="K43" i="5" s="1"/>
  <c r="I36" i="5"/>
  <c r="J36" i="5" s="1"/>
  <c r="K36" i="5" s="1"/>
  <c r="I33" i="5"/>
  <c r="J33" i="5" s="1"/>
  <c r="K33" i="5" s="1"/>
  <c r="I168" i="5"/>
  <c r="J168" i="5" s="1"/>
  <c r="K168" i="5" s="1"/>
  <c r="I165" i="5"/>
  <c r="J165" i="5" s="1"/>
  <c r="K165" i="5" s="1"/>
  <c r="I162" i="5"/>
  <c r="J162" i="5" s="1"/>
  <c r="K162" i="5" s="1"/>
  <c r="I159" i="5"/>
  <c r="J159" i="5" s="1"/>
  <c r="K159" i="5" s="1"/>
  <c r="I154" i="5"/>
  <c r="J154" i="5" s="1"/>
  <c r="K154" i="5" s="1"/>
  <c r="I151" i="5"/>
  <c r="J151" i="5" s="1"/>
  <c r="K151" i="5" s="1"/>
  <c r="I146" i="5"/>
  <c r="J146" i="5" s="1"/>
  <c r="K146" i="5" s="1"/>
  <c r="I141" i="5"/>
  <c r="J141" i="5" s="1"/>
  <c r="K141" i="5" s="1"/>
  <c r="I136" i="5"/>
  <c r="J136" i="5" s="1"/>
  <c r="K136" i="5" s="1"/>
  <c r="I134" i="5"/>
  <c r="J134" i="5" s="1"/>
  <c r="K134" i="5" s="1"/>
  <c r="I131" i="5"/>
  <c r="J131" i="5" s="1"/>
  <c r="K131" i="5" s="1"/>
  <c r="I124" i="5"/>
  <c r="J124" i="5" s="1"/>
  <c r="K124" i="5" s="1"/>
  <c r="I121" i="5"/>
  <c r="J121" i="5" s="1"/>
  <c r="K121" i="5" s="1"/>
  <c r="I119" i="5"/>
  <c r="J119" i="5" s="1"/>
  <c r="K119" i="5" s="1"/>
  <c r="I114" i="5"/>
  <c r="J114" i="5" s="1"/>
  <c r="K114" i="5" s="1"/>
  <c r="I109" i="5"/>
  <c r="J109" i="5" s="1"/>
  <c r="K109" i="5" s="1"/>
  <c r="I104" i="5"/>
  <c r="J104" i="5" s="1"/>
  <c r="K104" i="5" s="1"/>
  <c r="I102" i="5"/>
  <c r="J102" i="5" s="1"/>
  <c r="K102" i="5" s="1"/>
  <c r="I99" i="5"/>
  <c r="J99" i="5" s="1"/>
  <c r="K99" i="5" s="1"/>
  <c r="I92" i="5"/>
  <c r="J92" i="5" s="1"/>
  <c r="K92" i="5" s="1"/>
  <c r="I89" i="5"/>
  <c r="J89" i="5" s="1"/>
  <c r="K89" i="5" s="1"/>
  <c r="I87" i="5"/>
  <c r="J87" i="5" s="1"/>
  <c r="K87" i="5" s="1"/>
  <c r="I82" i="5"/>
  <c r="J82" i="5" s="1"/>
  <c r="K82" i="5" s="1"/>
  <c r="I77" i="5"/>
  <c r="J77" i="5" s="1"/>
  <c r="K77" i="5" s="1"/>
  <c r="I72" i="5"/>
  <c r="J72" i="5" s="1"/>
  <c r="K72" i="5" s="1"/>
  <c r="I70" i="5"/>
  <c r="J70" i="5" s="1"/>
  <c r="K70" i="5" s="1"/>
  <c r="I67" i="5"/>
  <c r="J67" i="5" s="1"/>
  <c r="K67" i="5" s="1"/>
  <c r="I60" i="5"/>
  <c r="J60" i="5" s="1"/>
  <c r="K60" i="5" s="1"/>
  <c r="I57" i="5"/>
  <c r="J57" i="5" s="1"/>
  <c r="K57" i="5" s="1"/>
  <c r="I55" i="5"/>
  <c r="J55" i="5" s="1"/>
  <c r="K55" i="5" s="1"/>
  <c r="I50" i="5"/>
  <c r="J50" i="5" s="1"/>
  <c r="K50" i="5" s="1"/>
  <c r="I45" i="5"/>
  <c r="J45" i="5" s="1"/>
  <c r="K45" i="5" s="1"/>
  <c r="I40" i="5"/>
  <c r="J40" i="5" s="1"/>
  <c r="K40" i="5" s="1"/>
  <c r="I38" i="5"/>
  <c r="J38" i="5" s="1"/>
  <c r="K38" i="5" s="1"/>
  <c r="I35" i="5"/>
  <c r="J35" i="5" s="1"/>
  <c r="K35" i="5" s="1"/>
  <c r="I28" i="5"/>
  <c r="J28" i="5" s="1"/>
  <c r="K28" i="5" s="1"/>
  <c r="I25" i="5"/>
  <c r="J25" i="5" s="1"/>
  <c r="K25" i="5" s="1"/>
  <c r="I23" i="5"/>
  <c r="J23" i="5" s="1"/>
  <c r="K23" i="5" s="1"/>
  <c r="I18" i="5"/>
  <c r="J18" i="5" s="1"/>
  <c r="K18" i="5" s="1"/>
  <c r="I13" i="5"/>
  <c r="J13" i="5" s="1"/>
  <c r="K13" i="5" s="1"/>
  <c r="I8" i="5"/>
  <c r="J8" i="5" s="1"/>
  <c r="K8" i="5" s="1"/>
  <c r="I6" i="5"/>
  <c r="J6" i="5" s="1"/>
  <c r="K6" i="5" s="1"/>
  <c r="I2" i="5"/>
  <c r="J2" i="5" s="1"/>
  <c r="K2" i="5" s="1"/>
  <c r="I167" i="5"/>
  <c r="J167" i="5" s="1"/>
  <c r="K167" i="5" s="1"/>
  <c r="I164" i="5"/>
  <c r="J164" i="5" s="1"/>
  <c r="K164" i="5" s="1"/>
  <c r="I161" i="5"/>
  <c r="J161" i="5" s="1"/>
  <c r="K161" i="5" s="1"/>
  <c r="I156" i="5"/>
  <c r="J156" i="5" s="1"/>
  <c r="K156" i="5" s="1"/>
  <c r="I153" i="5"/>
  <c r="J153" i="5" s="1"/>
  <c r="K153" i="5" s="1"/>
  <c r="I148" i="5"/>
  <c r="J148" i="5" s="1"/>
  <c r="K148" i="5" s="1"/>
  <c r="I145" i="5"/>
  <c r="J145" i="5" s="1"/>
  <c r="K145" i="5" s="1"/>
  <c r="I143" i="5"/>
  <c r="J143" i="5" s="1"/>
  <c r="K143" i="5" s="1"/>
  <c r="I138" i="5"/>
  <c r="J138" i="5" s="1"/>
  <c r="K138" i="5" s="1"/>
  <c r="I133" i="5"/>
  <c r="J133" i="5" s="1"/>
  <c r="K133" i="5" s="1"/>
  <c r="I128" i="5"/>
  <c r="J128" i="5" s="1"/>
  <c r="K128" i="5" s="1"/>
  <c r="I126" i="5"/>
  <c r="J126" i="5" s="1"/>
  <c r="K126" i="5" s="1"/>
  <c r="I163" i="5"/>
  <c r="J163" i="5" s="1"/>
  <c r="K163" i="5" s="1"/>
  <c r="I123" i="5"/>
  <c r="J123" i="5" s="1"/>
  <c r="K123" i="5" s="1"/>
  <c r="I113" i="5"/>
  <c r="J113" i="5" s="1"/>
  <c r="K113" i="5" s="1"/>
  <c r="I94" i="5"/>
  <c r="J94" i="5" s="1"/>
  <c r="K94" i="5" s="1"/>
  <c r="I84" i="5"/>
  <c r="J84" i="5" s="1"/>
  <c r="K84" i="5" s="1"/>
  <c r="I79" i="5"/>
  <c r="J79" i="5" s="1"/>
  <c r="K79" i="5" s="1"/>
  <c r="I74" i="5"/>
  <c r="J74" i="5" s="1"/>
  <c r="K74" i="5" s="1"/>
  <c r="I69" i="5"/>
  <c r="J69" i="5" s="1"/>
  <c r="K69" i="5" s="1"/>
  <c r="I64" i="5"/>
  <c r="J64" i="5" s="1"/>
  <c r="K64" i="5" s="1"/>
  <c r="I59" i="5"/>
  <c r="J59" i="5" s="1"/>
  <c r="K59" i="5" s="1"/>
  <c r="I49" i="5"/>
  <c r="J49" i="5" s="1"/>
  <c r="K49" i="5" s="1"/>
  <c r="I31" i="5"/>
  <c r="J31" i="5" s="1"/>
  <c r="K31" i="5" s="1"/>
  <c r="I27" i="5"/>
  <c r="J27" i="5" s="1"/>
  <c r="K27" i="5" s="1"/>
  <c r="I24" i="5"/>
  <c r="J24" i="5" s="1"/>
  <c r="K24" i="5" s="1"/>
  <c r="I21" i="5"/>
  <c r="J21" i="5" s="1"/>
  <c r="K21" i="5" s="1"/>
  <c r="I17" i="5"/>
  <c r="J17" i="5" s="1"/>
  <c r="K17" i="5" s="1"/>
  <c r="I11" i="5"/>
  <c r="J11" i="5" s="1"/>
  <c r="K11" i="5" s="1"/>
  <c r="I4" i="5"/>
  <c r="J4" i="5" s="1"/>
  <c r="K4" i="5" s="1"/>
  <c r="I150" i="5"/>
  <c r="J150" i="5" s="1"/>
  <c r="K150" i="5" s="1"/>
  <c r="I140" i="5"/>
  <c r="J140" i="5" s="1"/>
  <c r="K140" i="5" s="1"/>
  <c r="I130" i="5"/>
  <c r="J130" i="5" s="1"/>
  <c r="K130" i="5" s="1"/>
  <c r="I118" i="5"/>
  <c r="J118" i="5" s="1"/>
  <c r="K118" i="5" s="1"/>
  <c r="I108" i="5"/>
  <c r="J108" i="5" s="1"/>
  <c r="K108" i="5" s="1"/>
  <c r="I103" i="5"/>
  <c r="J103" i="5" s="1"/>
  <c r="K103" i="5" s="1"/>
  <c r="I98" i="5"/>
  <c r="J98" i="5" s="1"/>
  <c r="K98" i="5" s="1"/>
  <c r="I93" i="5"/>
  <c r="J93" i="5" s="1"/>
  <c r="K93" i="5" s="1"/>
  <c r="I88" i="5"/>
  <c r="J88" i="5" s="1"/>
  <c r="K88" i="5" s="1"/>
  <c r="I83" i="5"/>
  <c r="J83" i="5" s="1"/>
  <c r="K83" i="5" s="1"/>
  <c r="I73" i="5"/>
  <c r="J73" i="5" s="1"/>
  <c r="K73" i="5" s="1"/>
  <c r="I54" i="5"/>
  <c r="J54" i="5" s="1"/>
  <c r="K54" i="5" s="1"/>
  <c r="I44" i="5"/>
  <c r="J44" i="5" s="1"/>
  <c r="K44" i="5" s="1"/>
  <c r="I39" i="5"/>
  <c r="J39" i="5" s="1"/>
  <c r="K39" i="5" s="1"/>
  <c r="I34" i="5"/>
  <c r="J34" i="5" s="1"/>
  <c r="K34" i="5" s="1"/>
  <c r="I30" i="5"/>
  <c r="J30" i="5" s="1"/>
  <c r="K30" i="5" s="1"/>
  <c r="I20" i="5"/>
  <c r="J20" i="5" s="1"/>
  <c r="K20" i="5" s="1"/>
  <c r="I14" i="5"/>
  <c r="J14" i="5" s="1"/>
  <c r="K14" i="5" s="1"/>
  <c r="I10" i="5"/>
  <c r="J10" i="5" s="1"/>
  <c r="K10" i="5" s="1"/>
  <c r="I7" i="5"/>
  <c r="J7" i="5" s="1"/>
  <c r="K7" i="5" s="1"/>
  <c r="I3" i="5"/>
  <c r="J3" i="5" s="1"/>
  <c r="K3" i="5" s="1"/>
  <c r="I158" i="5"/>
  <c r="J158" i="5" s="1"/>
  <c r="K158" i="5" s="1"/>
  <c r="I147" i="5"/>
  <c r="J147" i="5" s="1"/>
  <c r="K147" i="5" s="1"/>
  <c r="I137" i="5"/>
  <c r="J137" i="5" s="1"/>
  <c r="K137" i="5" s="1"/>
  <c r="I116" i="5"/>
  <c r="J116" i="5" s="1"/>
  <c r="K116" i="5" s="1"/>
  <c r="I111" i="5"/>
  <c r="J111" i="5" s="1"/>
  <c r="K111" i="5" s="1"/>
  <c r="I106" i="5"/>
  <c r="J106" i="5" s="1"/>
  <c r="K106" i="5" s="1"/>
  <c r="I101" i="5"/>
  <c r="J101" i="5" s="1"/>
  <c r="K101" i="5" s="1"/>
  <c r="I96" i="5"/>
  <c r="J96" i="5" s="1"/>
  <c r="K96" i="5" s="1"/>
  <c r="I91" i="5"/>
  <c r="J91" i="5" s="1"/>
  <c r="K91" i="5" s="1"/>
  <c r="I81" i="5"/>
  <c r="J81" i="5" s="1"/>
  <c r="K81" i="5" s="1"/>
  <c r="I62" i="5"/>
  <c r="J62" i="5" s="1"/>
  <c r="K62" i="5" s="1"/>
  <c r="I52" i="5"/>
  <c r="J52" i="5" s="1"/>
  <c r="K52" i="5" s="1"/>
  <c r="I47" i="5"/>
  <c r="J47" i="5" s="1"/>
  <c r="K47" i="5" s="1"/>
  <c r="I42" i="5"/>
  <c r="J42" i="5" s="1"/>
  <c r="K42" i="5" s="1"/>
  <c r="I37" i="5"/>
  <c r="J37" i="5" s="1"/>
  <c r="K37" i="5" s="1"/>
  <c r="I32" i="5"/>
  <c r="J32" i="5" s="1"/>
  <c r="K32" i="5" s="1"/>
  <c r="I29" i="5"/>
  <c r="J29" i="5" s="1"/>
  <c r="K29" i="5" s="1"/>
  <c r="I26" i="5"/>
  <c r="J26" i="5" s="1"/>
  <c r="K26" i="5" s="1"/>
  <c r="I19" i="5"/>
  <c r="J19" i="5" s="1"/>
  <c r="K19" i="5" s="1"/>
  <c r="I16" i="5"/>
  <c r="J16" i="5" s="1"/>
  <c r="K16" i="5" s="1"/>
  <c r="I9" i="5"/>
  <c r="J9" i="5" s="1"/>
  <c r="K9" i="5" s="1"/>
  <c r="I155" i="5"/>
  <c r="J155" i="5" s="1"/>
  <c r="K155" i="5" s="1"/>
  <c r="I135" i="5"/>
  <c r="J135" i="5" s="1"/>
  <c r="K135" i="5" s="1"/>
  <c r="I125" i="5"/>
  <c r="J125" i="5" s="1"/>
  <c r="K125" i="5" s="1"/>
  <c r="I120" i="5"/>
  <c r="J120" i="5" s="1"/>
  <c r="K120" i="5" s="1"/>
  <c r="I115" i="5"/>
  <c r="J115" i="5" s="1"/>
  <c r="K115" i="5" s="1"/>
  <c r="I105" i="5"/>
  <c r="J105" i="5" s="1"/>
  <c r="K105" i="5" s="1"/>
  <c r="I86" i="5"/>
  <c r="J86" i="5" s="1"/>
  <c r="K86" i="5" s="1"/>
  <c r="I76" i="5"/>
  <c r="J76" i="5" s="1"/>
  <c r="K76" i="5" s="1"/>
  <c r="I71" i="5"/>
  <c r="J71" i="5" s="1"/>
  <c r="K71" i="5" s="1"/>
  <c r="I66" i="5"/>
  <c r="J66" i="5" s="1"/>
  <c r="K66" i="5" s="1"/>
  <c r="I61" i="5"/>
  <c r="J61" i="5" s="1"/>
  <c r="K61" i="5" s="1"/>
  <c r="I56" i="5"/>
  <c r="J56" i="5" s="1"/>
  <c r="K56" i="5" s="1"/>
  <c r="I51" i="5"/>
  <c r="J51" i="5" s="1"/>
  <c r="K51" i="5" s="1"/>
  <c r="I41" i="5"/>
  <c r="J41" i="5" s="1"/>
  <c r="K41" i="5" s="1"/>
  <c r="I22" i="5"/>
  <c r="J22" i="5" s="1"/>
  <c r="K22" i="5" s="1"/>
  <c r="I15" i="5"/>
  <c r="J15" i="5" s="1"/>
  <c r="K15" i="5" s="1"/>
  <c r="I12" i="5"/>
  <c r="J12" i="5" s="1"/>
  <c r="K12" i="5" s="1"/>
  <c r="I5" i="5"/>
  <c r="J5" i="5" s="1"/>
  <c r="K5" i="5" s="1"/>
  <c r="I181" i="3"/>
  <c r="J181" i="3" s="1"/>
  <c r="K181" i="3" s="1"/>
  <c r="I178" i="3"/>
  <c r="J178" i="3" s="1"/>
  <c r="K178" i="3" s="1"/>
  <c r="I173" i="3"/>
  <c r="J173" i="3" s="1"/>
  <c r="K173" i="3" s="1"/>
  <c r="I168" i="3"/>
  <c r="J168" i="3" s="1"/>
  <c r="K168" i="3" s="1"/>
  <c r="I163" i="3"/>
  <c r="J163" i="3" s="1"/>
  <c r="K163" i="3" s="1"/>
  <c r="I160" i="3"/>
  <c r="J160" i="3" s="1"/>
  <c r="K160" i="3" s="1"/>
  <c r="I155" i="3"/>
  <c r="J155" i="3" s="1"/>
  <c r="K155" i="3" s="1"/>
  <c r="I153" i="3"/>
  <c r="J153" i="3" s="1"/>
  <c r="K153" i="3" s="1"/>
  <c r="I150" i="3"/>
  <c r="J150" i="3" s="1"/>
  <c r="K150" i="3" s="1"/>
  <c r="I145" i="3"/>
  <c r="J145" i="3" s="1"/>
  <c r="K145" i="3" s="1"/>
  <c r="I142" i="3"/>
  <c r="J142" i="3" s="1"/>
  <c r="K142" i="3" s="1"/>
  <c r="I135" i="3"/>
  <c r="J135" i="3" s="1"/>
  <c r="K135" i="3" s="1"/>
  <c r="I132" i="3"/>
  <c r="J132" i="3" s="1"/>
  <c r="K132" i="3" s="1"/>
  <c r="I127" i="3"/>
  <c r="J127" i="3" s="1"/>
  <c r="K127" i="3" s="1"/>
  <c r="I124" i="3"/>
  <c r="J124" i="3" s="1"/>
  <c r="K124" i="3" s="1"/>
  <c r="I122" i="3"/>
  <c r="J122" i="3" s="1"/>
  <c r="K122" i="3" s="1"/>
  <c r="I117" i="3"/>
  <c r="J117" i="3" s="1"/>
  <c r="K117" i="3" s="1"/>
  <c r="I114" i="3"/>
  <c r="J114" i="3" s="1"/>
  <c r="K114" i="3" s="1"/>
  <c r="I109" i="3"/>
  <c r="J109" i="3" s="1"/>
  <c r="K109" i="3" s="1"/>
  <c r="I104" i="3"/>
  <c r="J104" i="3" s="1"/>
  <c r="K104" i="3" s="1"/>
  <c r="I99" i="3"/>
  <c r="J99" i="3" s="1"/>
  <c r="K99" i="3" s="1"/>
  <c r="I96" i="3"/>
  <c r="J96" i="3" s="1"/>
  <c r="K96" i="3" s="1"/>
  <c r="I94" i="3"/>
  <c r="J94" i="3" s="1"/>
  <c r="K94" i="3" s="1"/>
  <c r="I87" i="3"/>
  <c r="J87" i="3" s="1"/>
  <c r="K87" i="3" s="1"/>
  <c r="I84" i="3"/>
  <c r="J84" i="3" s="1"/>
  <c r="K84" i="3" s="1"/>
  <c r="I79" i="3"/>
  <c r="J79" i="3" s="1"/>
  <c r="K79" i="3" s="1"/>
  <c r="I77" i="3"/>
  <c r="J77" i="3" s="1"/>
  <c r="K77" i="3" s="1"/>
  <c r="I72" i="3"/>
  <c r="J72" i="3" s="1"/>
  <c r="K72" i="3" s="1"/>
  <c r="I67" i="3"/>
  <c r="J67" i="3" s="1"/>
  <c r="K67" i="3" s="1"/>
  <c r="I64" i="3"/>
  <c r="J64" i="3" s="1"/>
  <c r="K64" i="3" s="1"/>
  <c r="I62" i="3"/>
  <c r="J62" i="3" s="1"/>
  <c r="K62" i="3" s="1"/>
  <c r="I55" i="3"/>
  <c r="J55" i="3" s="1"/>
  <c r="K55" i="3" s="1"/>
  <c r="I52" i="3"/>
  <c r="J52" i="3" s="1"/>
  <c r="K52" i="3" s="1"/>
  <c r="I47" i="3"/>
  <c r="J47" i="3" s="1"/>
  <c r="K47" i="3" s="1"/>
  <c r="I45" i="3"/>
  <c r="J45" i="3" s="1"/>
  <c r="K45" i="3" s="1"/>
  <c r="I38" i="3"/>
  <c r="J38" i="3" s="1"/>
  <c r="K38" i="3" s="1"/>
  <c r="I34" i="3"/>
  <c r="J34" i="3" s="1"/>
  <c r="K34" i="3" s="1"/>
  <c r="I29" i="3"/>
  <c r="J29" i="3" s="1"/>
  <c r="K29" i="3" s="1"/>
  <c r="I27" i="3"/>
  <c r="J27" i="3" s="1"/>
  <c r="K27" i="3" s="1"/>
  <c r="I22" i="3"/>
  <c r="J22" i="3" s="1"/>
  <c r="K22" i="3" s="1"/>
  <c r="I18" i="3"/>
  <c r="J18" i="3" s="1"/>
  <c r="K18" i="3" s="1"/>
  <c r="I13" i="3"/>
  <c r="J13" i="3" s="1"/>
  <c r="K13" i="3" s="1"/>
  <c r="I8" i="3"/>
  <c r="J8" i="3" s="1"/>
  <c r="K8" i="3" s="1"/>
  <c r="I6" i="3"/>
  <c r="J6" i="3" s="1"/>
  <c r="K6" i="3" s="1"/>
  <c r="I3" i="3"/>
  <c r="J3" i="3" s="1"/>
  <c r="K3" i="3" s="1"/>
  <c r="I177" i="3"/>
  <c r="J177" i="3" s="1"/>
  <c r="K177" i="3" s="1"/>
  <c r="I167" i="3"/>
  <c r="J167" i="3" s="1"/>
  <c r="K167" i="3" s="1"/>
  <c r="I156" i="3"/>
  <c r="J156" i="3" s="1"/>
  <c r="K156" i="3" s="1"/>
  <c r="I146" i="3"/>
  <c r="J146" i="3" s="1"/>
  <c r="K146" i="3" s="1"/>
  <c r="I141" i="3"/>
  <c r="J141" i="3" s="1"/>
  <c r="K141" i="3" s="1"/>
  <c r="I136" i="3"/>
  <c r="J136" i="3" s="1"/>
  <c r="K136" i="3" s="1"/>
  <c r="I131" i="3"/>
  <c r="J131" i="3" s="1"/>
  <c r="K131" i="3" s="1"/>
  <c r="I183" i="3"/>
  <c r="J183" i="3" s="1"/>
  <c r="K183" i="3" s="1"/>
  <c r="I180" i="3"/>
  <c r="J180" i="3" s="1"/>
  <c r="K180" i="3" s="1"/>
  <c r="I175" i="3"/>
  <c r="J175" i="3" s="1"/>
  <c r="K175" i="3" s="1"/>
  <c r="I172" i="3"/>
  <c r="J172" i="3" s="1"/>
  <c r="K172" i="3" s="1"/>
  <c r="I170" i="3"/>
  <c r="J170" i="3" s="1"/>
  <c r="K170" i="3" s="1"/>
  <c r="I165" i="3"/>
  <c r="J165" i="3" s="1"/>
  <c r="K165" i="3" s="1"/>
  <c r="I162" i="3"/>
  <c r="J162" i="3" s="1"/>
  <c r="K162" i="3" s="1"/>
  <c r="I157" i="3"/>
  <c r="J157" i="3" s="1"/>
  <c r="K157" i="3" s="1"/>
  <c r="I152" i="3"/>
  <c r="J152" i="3" s="1"/>
  <c r="K152" i="3" s="1"/>
  <c r="I147" i="3"/>
  <c r="J147" i="3" s="1"/>
  <c r="K147" i="3" s="1"/>
  <c r="I144" i="3"/>
  <c r="J144" i="3" s="1"/>
  <c r="K144" i="3" s="1"/>
  <c r="I139" i="3"/>
  <c r="J139" i="3" s="1"/>
  <c r="K139" i="3" s="1"/>
  <c r="I137" i="3"/>
  <c r="J137" i="3" s="1"/>
  <c r="K137" i="3" s="1"/>
  <c r="I134" i="3"/>
  <c r="J134" i="3" s="1"/>
  <c r="K134" i="3" s="1"/>
  <c r="I129" i="3"/>
  <c r="J129" i="3" s="1"/>
  <c r="K129" i="3" s="1"/>
  <c r="I126" i="3"/>
  <c r="J126" i="3" s="1"/>
  <c r="K126" i="3" s="1"/>
  <c r="I119" i="3"/>
  <c r="J119" i="3" s="1"/>
  <c r="K119" i="3" s="1"/>
  <c r="I116" i="3"/>
  <c r="J116" i="3" s="1"/>
  <c r="K116" i="3" s="1"/>
  <c r="I111" i="3"/>
  <c r="J111" i="3" s="1"/>
  <c r="K111" i="3" s="1"/>
  <c r="I108" i="3"/>
  <c r="J108" i="3" s="1"/>
  <c r="K108" i="3" s="1"/>
  <c r="I106" i="3"/>
  <c r="J106" i="3" s="1"/>
  <c r="K106" i="3" s="1"/>
  <c r="I101" i="3"/>
  <c r="J101" i="3" s="1"/>
  <c r="K101" i="3" s="1"/>
  <c r="I98" i="3"/>
  <c r="J98" i="3" s="1"/>
  <c r="K98" i="3" s="1"/>
  <c r="I91" i="3"/>
  <c r="J91" i="3" s="1"/>
  <c r="K91" i="3" s="1"/>
  <c r="I89" i="3"/>
  <c r="J89" i="3" s="1"/>
  <c r="K89" i="3" s="1"/>
  <c r="I86" i="3"/>
  <c r="J86" i="3" s="1"/>
  <c r="K86" i="3" s="1"/>
  <c r="I81" i="3"/>
  <c r="J81" i="3" s="1"/>
  <c r="K81" i="3" s="1"/>
  <c r="I76" i="3"/>
  <c r="J76" i="3" s="1"/>
  <c r="K76" i="3" s="1"/>
  <c r="I74" i="3"/>
  <c r="J74" i="3" s="1"/>
  <c r="K74" i="3" s="1"/>
  <c r="I69" i="3"/>
  <c r="J69" i="3" s="1"/>
  <c r="K69" i="3" s="1"/>
  <c r="I66" i="3"/>
  <c r="J66" i="3" s="1"/>
  <c r="K66" i="3" s="1"/>
  <c r="I59" i="3"/>
  <c r="J59" i="3" s="1"/>
  <c r="K59" i="3" s="1"/>
  <c r="I57" i="3"/>
  <c r="J57" i="3" s="1"/>
  <c r="K57" i="3" s="1"/>
  <c r="I54" i="3"/>
  <c r="J54" i="3" s="1"/>
  <c r="K54" i="3" s="1"/>
  <c r="I49" i="3"/>
  <c r="J49" i="3" s="1"/>
  <c r="K49" i="3" s="1"/>
  <c r="I44" i="3"/>
  <c r="J44" i="3" s="1"/>
  <c r="K44" i="3" s="1"/>
  <c r="I42" i="3"/>
  <c r="J42" i="3" s="1"/>
  <c r="K42" i="3" s="1"/>
  <c r="I40" i="3"/>
  <c r="J40" i="3" s="1"/>
  <c r="K40" i="3" s="1"/>
  <c r="I33" i="3"/>
  <c r="J33" i="3" s="1"/>
  <c r="K33" i="3" s="1"/>
  <c r="I31" i="3"/>
  <c r="J31" i="3" s="1"/>
  <c r="K31" i="3" s="1"/>
  <c r="I28" i="3"/>
  <c r="J28" i="3" s="1"/>
  <c r="K28" i="3" s="1"/>
  <c r="I24" i="3"/>
  <c r="J24" i="3" s="1"/>
  <c r="K24" i="3" s="1"/>
  <c r="I17" i="3"/>
  <c r="J17" i="3" s="1"/>
  <c r="K17" i="3" s="1"/>
  <c r="I15" i="3"/>
  <c r="J15" i="3" s="1"/>
  <c r="K15" i="3" s="1"/>
  <c r="I12" i="3"/>
  <c r="J12" i="3" s="1"/>
  <c r="K12" i="3" s="1"/>
  <c r="I10" i="3"/>
  <c r="J10" i="3" s="1"/>
  <c r="K10" i="3" s="1"/>
  <c r="I7" i="3"/>
  <c r="J7" i="3" s="1"/>
  <c r="K7" i="3" s="1"/>
  <c r="I2" i="3"/>
  <c r="J2" i="3" s="1"/>
  <c r="K2" i="3" s="1"/>
  <c r="I182" i="3"/>
  <c r="J182" i="3" s="1"/>
  <c r="K182" i="3" s="1"/>
  <c r="I174" i="3"/>
  <c r="J174" i="3" s="1"/>
  <c r="K174" i="3" s="1"/>
  <c r="I164" i="3"/>
  <c r="J164" i="3" s="1"/>
  <c r="K164" i="3" s="1"/>
  <c r="I159" i="3"/>
  <c r="J159" i="3" s="1"/>
  <c r="K159" i="3" s="1"/>
  <c r="I154" i="3"/>
  <c r="J154" i="3" s="1"/>
  <c r="K154" i="3" s="1"/>
  <c r="I149" i="3"/>
  <c r="J149" i="3" s="1"/>
  <c r="K149" i="3" s="1"/>
  <c r="I171" i="3"/>
  <c r="J171" i="3" s="1"/>
  <c r="K171" i="3" s="1"/>
  <c r="I161" i="3"/>
  <c r="J161" i="3" s="1"/>
  <c r="K161" i="3" s="1"/>
  <c r="I151" i="3"/>
  <c r="J151" i="3" s="1"/>
  <c r="K151" i="3" s="1"/>
  <c r="I140" i="3"/>
  <c r="J140" i="3" s="1"/>
  <c r="K140" i="3" s="1"/>
  <c r="I130" i="3"/>
  <c r="J130" i="3" s="1"/>
  <c r="K130" i="3" s="1"/>
  <c r="I125" i="3"/>
  <c r="J125" i="3" s="1"/>
  <c r="K125" i="3" s="1"/>
  <c r="I120" i="3"/>
  <c r="J120" i="3" s="1"/>
  <c r="K120" i="3" s="1"/>
  <c r="I115" i="3"/>
  <c r="J115" i="3" s="1"/>
  <c r="K115" i="3" s="1"/>
  <c r="I105" i="3"/>
  <c r="J105" i="3" s="1"/>
  <c r="K105" i="3" s="1"/>
  <c r="I90" i="3"/>
  <c r="J90" i="3" s="1"/>
  <c r="K90" i="3" s="1"/>
  <c r="I85" i="3"/>
  <c r="J85" i="3" s="1"/>
  <c r="K85" i="3" s="1"/>
  <c r="I75" i="3"/>
  <c r="J75" i="3" s="1"/>
  <c r="K75" i="3" s="1"/>
  <c r="I70" i="3"/>
  <c r="J70" i="3" s="1"/>
  <c r="K70" i="3" s="1"/>
  <c r="I65" i="3"/>
  <c r="J65" i="3" s="1"/>
  <c r="K65" i="3" s="1"/>
  <c r="I60" i="3"/>
  <c r="J60" i="3" s="1"/>
  <c r="K60" i="3" s="1"/>
  <c r="I50" i="3"/>
  <c r="J50" i="3" s="1"/>
  <c r="K50" i="3" s="1"/>
  <c r="I41" i="3"/>
  <c r="J41" i="3" s="1"/>
  <c r="K41" i="3" s="1"/>
  <c r="I36" i="3"/>
  <c r="J36" i="3" s="1"/>
  <c r="K36" i="3" s="1"/>
  <c r="I32" i="3"/>
  <c r="J32" i="3" s="1"/>
  <c r="K32" i="3" s="1"/>
  <c r="I23" i="3"/>
  <c r="J23" i="3" s="1"/>
  <c r="K23" i="3" s="1"/>
  <c r="I9" i="3"/>
  <c r="J9" i="3" s="1"/>
  <c r="K9" i="3" s="1"/>
  <c r="I4" i="3"/>
  <c r="J4" i="3" s="1"/>
  <c r="K4" i="3" s="1"/>
  <c r="I179" i="3"/>
  <c r="J179" i="3" s="1"/>
  <c r="K179" i="3" s="1"/>
  <c r="I169" i="3"/>
  <c r="J169" i="3" s="1"/>
  <c r="K169" i="3" s="1"/>
  <c r="I158" i="3"/>
  <c r="J158" i="3" s="1"/>
  <c r="K158" i="3" s="1"/>
  <c r="I148" i="3"/>
  <c r="J148" i="3" s="1"/>
  <c r="K148" i="3" s="1"/>
  <c r="I138" i="3"/>
  <c r="J138" i="3" s="1"/>
  <c r="K138" i="3" s="1"/>
  <c r="I128" i="3"/>
  <c r="J128" i="3" s="1"/>
  <c r="K128" i="3" s="1"/>
  <c r="I123" i="3"/>
  <c r="J123" i="3" s="1"/>
  <c r="K123" i="3" s="1"/>
  <c r="I118" i="3"/>
  <c r="J118" i="3" s="1"/>
  <c r="K118" i="3" s="1"/>
  <c r="I113" i="3"/>
  <c r="J113" i="3" s="1"/>
  <c r="K113" i="3" s="1"/>
  <c r="I103" i="3"/>
  <c r="J103" i="3" s="1"/>
  <c r="K103" i="3" s="1"/>
  <c r="I93" i="3"/>
  <c r="J93" i="3" s="1"/>
  <c r="K93" i="3" s="1"/>
  <c r="I88" i="3"/>
  <c r="J88" i="3" s="1"/>
  <c r="K88" i="3" s="1"/>
  <c r="I83" i="3"/>
  <c r="J83" i="3" s="1"/>
  <c r="K83" i="3" s="1"/>
  <c r="I78" i="3"/>
  <c r="J78" i="3" s="1"/>
  <c r="K78" i="3" s="1"/>
  <c r="I68" i="3"/>
  <c r="J68" i="3" s="1"/>
  <c r="K68" i="3" s="1"/>
  <c r="I63" i="3"/>
  <c r="J63" i="3" s="1"/>
  <c r="K63" i="3" s="1"/>
  <c r="I48" i="3"/>
  <c r="J48" i="3" s="1"/>
  <c r="K48" i="3" s="1"/>
  <c r="I35" i="3"/>
  <c r="J35" i="3" s="1"/>
  <c r="K35" i="3" s="1"/>
  <c r="I30" i="3"/>
  <c r="J30" i="3" s="1"/>
  <c r="K30" i="3" s="1"/>
  <c r="I26" i="3"/>
  <c r="J26" i="3" s="1"/>
  <c r="K26" i="3" s="1"/>
  <c r="I21" i="3"/>
  <c r="J21" i="3" s="1"/>
  <c r="K21" i="3" s="1"/>
  <c r="I11" i="3"/>
  <c r="J11" i="3" s="1"/>
  <c r="K11" i="3" s="1"/>
  <c r="I176" i="3"/>
  <c r="J176" i="3" s="1"/>
  <c r="K176" i="3" s="1"/>
  <c r="I166" i="3"/>
  <c r="J166" i="3" s="1"/>
  <c r="K166" i="3" s="1"/>
  <c r="I112" i="3"/>
  <c r="J112" i="3" s="1"/>
  <c r="K112" i="3" s="1"/>
  <c r="I107" i="3"/>
  <c r="J107" i="3" s="1"/>
  <c r="K107" i="3" s="1"/>
  <c r="I102" i="3"/>
  <c r="J102" i="3" s="1"/>
  <c r="K102" i="3" s="1"/>
  <c r="I97" i="3"/>
  <c r="J97" i="3" s="1"/>
  <c r="K97" i="3" s="1"/>
  <c r="I92" i="3"/>
  <c r="J92" i="3" s="1"/>
  <c r="K92" i="3" s="1"/>
  <c r="I82" i="3"/>
  <c r="J82" i="3" s="1"/>
  <c r="K82" i="3" s="1"/>
  <c r="I73" i="3"/>
  <c r="J73" i="3" s="1"/>
  <c r="K73" i="3" s="1"/>
  <c r="I58" i="3"/>
  <c r="J58" i="3" s="1"/>
  <c r="K58" i="3" s="1"/>
  <c r="I53" i="3"/>
  <c r="J53" i="3" s="1"/>
  <c r="K53" i="3" s="1"/>
  <c r="I133" i="3"/>
  <c r="J133" i="3" s="1"/>
  <c r="K133" i="3" s="1"/>
  <c r="I110" i="3"/>
  <c r="J110" i="3" s="1"/>
  <c r="K110" i="3" s="1"/>
  <c r="I71" i="3"/>
  <c r="J71" i="3" s="1"/>
  <c r="K71" i="3" s="1"/>
  <c r="I51" i="3"/>
  <c r="J51" i="3" s="1"/>
  <c r="K51" i="3" s="1"/>
  <c r="I14" i="3"/>
  <c r="J14" i="3" s="1"/>
  <c r="K14" i="3" s="1"/>
  <c r="I5" i="3"/>
  <c r="J5" i="3" s="1"/>
  <c r="K5" i="3" s="1"/>
  <c r="I39" i="3"/>
  <c r="J39" i="3" s="1"/>
  <c r="K39" i="3" s="1"/>
  <c r="I20" i="3"/>
  <c r="J20" i="3" s="1"/>
  <c r="K20" i="3" s="1"/>
  <c r="I121" i="3"/>
  <c r="J121" i="3" s="1"/>
  <c r="K121" i="3" s="1"/>
  <c r="I100" i="3"/>
  <c r="J100" i="3" s="1"/>
  <c r="K100" i="3" s="1"/>
  <c r="I80" i="3"/>
  <c r="J80" i="3" s="1"/>
  <c r="K80" i="3" s="1"/>
  <c r="I61" i="3"/>
  <c r="J61" i="3" s="1"/>
  <c r="K61" i="3" s="1"/>
  <c r="I46" i="3"/>
  <c r="J46" i="3" s="1"/>
  <c r="K46" i="3" s="1"/>
  <c r="I37" i="3"/>
  <c r="J37" i="3" s="1"/>
  <c r="K37" i="3" s="1"/>
  <c r="I19" i="3"/>
  <c r="J19" i="3" s="1"/>
  <c r="K19" i="3" s="1"/>
  <c r="I143" i="3"/>
  <c r="J143" i="3" s="1"/>
  <c r="K143" i="3" s="1"/>
  <c r="I95" i="3"/>
  <c r="J95" i="3" s="1"/>
  <c r="K95" i="3" s="1"/>
  <c r="I56" i="3"/>
  <c r="J56" i="3" s="1"/>
  <c r="K56" i="3" s="1"/>
  <c r="I43" i="3"/>
  <c r="J43" i="3" s="1"/>
  <c r="K43" i="3" s="1"/>
  <c r="I25" i="3"/>
  <c r="J25" i="3" s="1"/>
  <c r="K25" i="3" s="1"/>
  <c r="I16" i="3"/>
  <c r="J16" i="3" s="1"/>
  <c r="K16" i="3" s="1"/>
  <c r="I10" i="7"/>
  <c r="J10" i="7" s="1"/>
  <c r="K10" i="7" s="1"/>
  <c r="I38" i="7"/>
  <c r="J38" i="7" s="1"/>
  <c r="K38" i="7" s="1"/>
  <c r="I45" i="7"/>
  <c r="J45" i="7" s="1"/>
  <c r="K45" i="7" s="1"/>
  <c r="I31" i="7"/>
  <c r="J31" i="7" s="1"/>
  <c r="K31" i="7" s="1"/>
  <c r="I6" i="7"/>
  <c r="J6" i="7" s="1"/>
  <c r="K6" i="7" s="1"/>
  <c r="I19" i="7"/>
  <c r="J19" i="7" s="1"/>
  <c r="K19" i="7" s="1"/>
  <c r="I22" i="9"/>
  <c r="J22" i="9" s="1"/>
  <c r="K22" i="9" s="1"/>
  <c r="I6" i="9"/>
  <c r="J6" i="9" s="1"/>
  <c r="K6" i="9" s="1"/>
  <c r="I3" i="9"/>
  <c r="J3" i="9" s="1"/>
  <c r="K3" i="9" s="1"/>
  <c r="I18" i="9"/>
  <c r="J18" i="9" s="1"/>
  <c r="K18" i="9" s="1"/>
  <c r="I15" i="9"/>
  <c r="J15" i="9" s="1"/>
  <c r="K15" i="9" s="1"/>
  <c r="I20" i="9"/>
  <c r="J20" i="9" s="1"/>
  <c r="K20" i="9" s="1"/>
  <c r="I7" i="9"/>
  <c r="J7" i="9" s="1"/>
  <c r="K7" i="9" s="1"/>
  <c r="I8" i="9"/>
  <c r="J8" i="9" s="1"/>
  <c r="K8" i="9" s="1"/>
  <c r="I14" i="9" l="1"/>
  <c r="J14" i="9" s="1"/>
  <c r="K14" i="9" s="1"/>
  <c r="I2" i="9"/>
  <c r="J2" i="9" s="1"/>
  <c r="K2" i="9" s="1"/>
  <c r="I21" i="9"/>
  <c r="J21" i="9" s="1"/>
  <c r="K21" i="9" s="1"/>
  <c r="I16" i="9"/>
  <c r="J16" i="9" s="1"/>
  <c r="K16" i="9" s="1"/>
  <c r="I17" i="9"/>
  <c r="J17" i="9" s="1"/>
  <c r="K17" i="9" s="1"/>
  <c r="I5" i="9"/>
  <c r="J5" i="9" s="1"/>
  <c r="K5" i="9" s="1"/>
  <c r="I10" i="9"/>
  <c r="J10" i="9" s="1"/>
  <c r="K10" i="9" s="1"/>
  <c r="I19" i="9"/>
  <c r="J19" i="9" s="1"/>
  <c r="K19" i="9" s="1"/>
  <c r="I14" i="6"/>
  <c r="I13" i="6"/>
  <c r="I36" i="6"/>
  <c r="I32" i="6"/>
  <c r="J32" i="6" s="1"/>
  <c r="K32" i="6" s="1"/>
  <c r="I8" i="6"/>
  <c r="I20" i="6"/>
  <c r="I7" i="6"/>
  <c r="I3" i="6"/>
  <c r="J3" i="6" s="1"/>
  <c r="K3" i="6" s="1"/>
  <c r="I9" i="6"/>
  <c r="I15" i="6"/>
  <c r="I21" i="6"/>
  <c r="J21" i="6" s="1"/>
  <c r="K21" i="6" s="1"/>
  <c r="I27" i="6"/>
  <c r="J27" i="6" s="1"/>
  <c r="K27" i="6" s="1"/>
  <c r="I33" i="6"/>
  <c r="I4" i="6"/>
  <c r="J4" i="6" s="1"/>
  <c r="K4" i="6" s="1"/>
  <c r="I10" i="6"/>
  <c r="J10" i="6" s="1"/>
  <c r="K10" i="6" s="1"/>
  <c r="I16" i="6"/>
  <c r="J16" i="6" s="1"/>
  <c r="K16" i="6" s="1"/>
  <c r="I22" i="6"/>
  <c r="I28" i="6"/>
  <c r="J28" i="6" s="1"/>
  <c r="K28" i="6" s="1"/>
  <c r="I34" i="6"/>
  <c r="J34" i="6" s="1"/>
  <c r="K34" i="6" s="1"/>
  <c r="I5" i="6"/>
  <c r="J5" i="6" s="1"/>
  <c r="K5" i="6" s="1"/>
  <c r="I11" i="6"/>
  <c r="I17" i="6"/>
  <c r="J17" i="6" s="1"/>
  <c r="K17" i="6" s="1"/>
  <c r="I23" i="6"/>
  <c r="J23" i="6" s="1"/>
  <c r="K23" i="6" s="1"/>
  <c r="I29" i="6"/>
  <c r="J29" i="6" s="1"/>
  <c r="K29" i="6" s="1"/>
  <c r="I44" i="7"/>
  <c r="J44" i="7" s="1"/>
  <c r="K44" i="7" s="1"/>
  <c r="I16" i="7"/>
  <c r="J16" i="7" s="1"/>
  <c r="K16" i="7" s="1"/>
  <c r="I26" i="7"/>
  <c r="J26" i="7" s="1"/>
  <c r="K26" i="7" s="1"/>
  <c r="I15" i="7"/>
  <c r="J15" i="7" s="1"/>
  <c r="K15" i="7" s="1"/>
  <c r="I9" i="7"/>
  <c r="J9" i="7" s="1"/>
  <c r="K9" i="7" s="1"/>
  <c r="I43" i="7"/>
  <c r="J43" i="7" s="1"/>
  <c r="K43" i="7" s="1"/>
  <c r="A7" i="12"/>
  <c r="A59" i="12"/>
  <c r="I20" i="12"/>
  <c r="J20" i="12" s="1"/>
  <c r="K20" i="12" s="1"/>
  <c r="I4" i="12"/>
  <c r="J4" i="12" s="1"/>
  <c r="K4" i="12" s="1"/>
  <c r="I23" i="12"/>
  <c r="J23" i="12" s="1"/>
  <c r="K23" i="12" s="1"/>
  <c r="I7" i="12"/>
  <c r="J7" i="12" s="1"/>
  <c r="K7" i="12" s="1"/>
  <c r="I25" i="12"/>
  <c r="J25" i="12" s="1"/>
  <c r="K25" i="12" s="1"/>
  <c r="I9" i="12"/>
  <c r="J9" i="12" s="1"/>
  <c r="K9" i="12" s="1"/>
  <c r="I11" i="12"/>
  <c r="J11" i="12" s="1"/>
  <c r="K11" i="12" s="1"/>
  <c r="I10" i="12"/>
  <c r="J10" i="12" s="1"/>
  <c r="K10" i="12" s="1"/>
  <c r="I8" i="12"/>
  <c r="J8" i="12" s="1"/>
  <c r="K8" i="12" s="1"/>
  <c r="I12" i="12"/>
  <c r="J12" i="12" s="1"/>
  <c r="K12" i="12" s="1"/>
  <c r="I21" i="12"/>
  <c r="J21" i="12" s="1"/>
  <c r="K21" i="12" s="1"/>
  <c r="I17" i="12"/>
  <c r="J17" i="12" s="1"/>
  <c r="K17" i="12" s="1"/>
  <c r="I24" i="12"/>
  <c r="J24" i="12" s="1"/>
  <c r="K24" i="12" s="1"/>
  <c r="I16" i="12"/>
  <c r="J16" i="12" s="1"/>
  <c r="K16" i="12" s="1"/>
  <c r="I3" i="12"/>
  <c r="J3" i="12" s="1"/>
  <c r="K3" i="12" s="1"/>
  <c r="I22" i="12"/>
  <c r="J22" i="12" s="1"/>
  <c r="K22" i="12" s="1"/>
  <c r="I6" i="12"/>
  <c r="J6" i="12" s="1"/>
  <c r="K6" i="12" s="1"/>
  <c r="I5" i="12"/>
  <c r="J5" i="12" s="1"/>
  <c r="K5" i="12" s="1"/>
  <c r="I14" i="12"/>
  <c r="J14" i="12" s="1"/>
  <c r="K14" i="12" s="1"/>
  <c r="I15" i="12"/>
  <c r="J15" i="12" s="1"/>
  <c r="K15" i="12" s="1"/>
  <c r="I13" i="12"/>
  <c r="J13" i="12" s="1"/>
  <c r="K13" i="12" s="1"/>
  <c r="I18" i="12"/>
  <c r="J18" i="12" s="1"/>
  <c r="K18" i="12" s="1"/>
  <c r="I19" i="12"/>
  <c r="J19" i="12" s="1"/>
  <c r="K19" i="12" s="1"/>
  <c r="I2" i="12"/>
  <c r="J2" i="12" s="1"/>
  <c r="K2" i="12" s="1"/>
  <c r="A7" i="6"/>
  <c r="A59" i="6"/>
  <c r="I24" i="7"/>
  <c r="J24" i="7" s="1"/>
  <c r="K24" i="7" s="1"/>
  <c r="I17" i="7"/>
  <c r="J17" i="7" s="1"/>
  <c r="K17" i="7" s="1"/>
  <c r="I4" i="7"/>
  <c r="J4" i="7" s="1"/>
  <c r="K4" i="7" s="1"/>
  <c r="I20" i="7"/>
  <c r="J20" i="7" s="1"/>
  <c r="K20" i="7" s="1"/>
  <c r="I36" i="7"/>
  <c r="J36" i="7" s="1"/>
  <c r="K36" i="7" s="1"/>
  <c r="I48" i="7"/>
  <c r="J48" i="7" s="1"/>
  <c r="K48" i="7" s="1"/>
  <c r="I27" i="7"/>
  <c r="J27" i="7" s="1"/>
  <c r="K27" i="7" s="1"/>
  <c r="I14" i="7"/>
  <c r="J14" i="7" s="1"/>
  <c r="K14" i="7" s="1"/>
  <c r="I41" i="7"/>
  <c r="J41" i="7" s="1"/>
  <c r="K41" i="7" s="1"/>
  <c r="I13" i="7"/>
  <c r="J13" i="7" s="1"/>
  <c r="K13" i="7" s="1"/>
  <c r="I29" i="7"/>
  <c r="J29" i="7" s="1"/>
  <c r="K29" i="7" s="1"/>
  <c r="I46" i="7"/>
  <c r="J46" i="7" s="1"/>
  <c r="K46" i="7" s="1"/>
  <c r="I35" i="7"/>
  <c r="J35" i="7" s="1"/>
  <c r="K35" i="7" s="1"/>
  <c r="I25" i="7"/>
  <c r="J25" i="7" s="1"/>
  <c r="K25" i="7" s="1"/>
  <c r="I7" i="7"/>
  <c r="J7" i="7" s="1"/>
  <c r="K7" i="7" s="1"/>
  <c r="I23" i="7"/>
  <c r="J23" i="7" s="1"/>
  <c r="K23" i="7" s="1"/>
  <c r="I39" i="7"/>
  <c r="J39" i="7" s="1"/>
  <c r="K39" i="7" s="1"/>
  <c r="I3" i="7"/>
  <c r="J3" i="7" s="1"/>
  <c r="K3" i="7" s="1"/>
  <c r="I32" i="7"/>
  <c r="J32" i="7" s="1"/>
  <c r="K32" i="7" s="1"/>
  <c r="I22" i="7"/>
  <c r="J22" i="7" s="1"/>
  <c r="K22" i="7" s="1"/>
  <c r="I2" i="7"/>
  <c r="J2" i="7" s="1"/>
  <c r="K2" i="7" s="1"/>
  <c r="I50" i="7" s="1"/>
  <c r="I18" i="7"/>
  <c r="J18" i="7" s="1"/>
  <c r="K18" i="7" s="1"/>
  <c r="I34" i="7"/>
  <c r="J34" i="7" s="1"/>
  <c r="K34" i="7" s="1"/>
  <c r="I49" i="7"/>
  <c r="J49" i="7" s="1"/>
  <c r="K49" i="7" s="1"/>
  <c r="I8" i="7"/>
  <c r="J8" i="7" s="1"/>
  <c r="K8" i="7" s="1"/>
  <c r="I47" i="7"/>
  <c r="J47" i="7" s="1"/>
  <c r="K47" i="7" s="1"/>
  <c r="I30" i="7"/>
  <c r="J30" i="7" s="1"/>
  <c r="K30" i="7" s="1"/>
  <c r="I12" i="7"/>
  <c r="J12" i="7" s="1"/>
  <c r="K12" i="7" s="1"/>
  <c r="I28" i="7"/>
  <c r="J28" i="7" s="1"/>
  <c r="K28" i="7" s="1"/>
  <c r="I42" i="7"/>
  <c r="J42" i="7" s="1"/>
  <c r="K42" i="7" s="1"/>
  <c r="I11" i="7"/>
  <c r="J11" i="7" s="1"/>
  <c r="K11" i="7" s="1"/>
  <c r="I40" i="7"/>
  <c r="J40" i="7" s="1"/>
  <c r="K40" i="7" s="1"/>
  <c r="I33" i="7"/>
  <c r="J33" i="7" s="1"/>
  <c r="K33" i="7" s="1"/>
  <c r="I5" i="7"/>
  <c r="J5" i="7" s="1"/>
  <c r="K5" i="7" s="1"/>
  <c r="I21" i="7"/>
  <c r="J21" i="7" s="1"/>
  <c r="K21" i="7" s="1"/>
  <c r="A7" i="7"/>
  <c r="A111" i="7"/>
  <c r="A7" i="11"/>
  <c r="A163" i="11"/>
  <c r="I101" i="11"/>
  <c r="J101" i="11" s="1"/>
  <c r="K101" i="11" s="1"/>
  <c r="I9" i="11"/>
  <c r="J9" i="11" s="1"/>
  <c r="K9" i="11" s="1"/>
  <c r="I25" i="11"/>
  <c r="J25" i="11" s="1"/>
  <c r="K25" i="11" s="1"/>
  <c r="I41" i="11"/>
  <c r="J41" i="11" s="1"/>
  <c r="K41" i="11" s="1"/>
  <c r="I57" i="11"/>
  <c r="J57" i="11" s="1"/>
  <c r="K57" i="11" s="1"/>
  <c r="I73" i="11"/>
  <c r="J73" i="11" s="1"/>
  <c r="K73" i="11" s="1"/>
  <c r="I89" i="11"/>
  <c r="J89" i="11" s="1"/>
  <c r="K89" i="11" s="1"/>
  <c r="I3" i="11"/>
  <c r="J3" i="11" s="1"/>
  <c r="K3" i="11" s="1"/>
  <c r="I19" i="11"/>
  <c r="J19" i="11" s="1"/>
  <c r="K19" i="11" s="1"/>
  <c r="I35" i="11"/>
  <c r="J35" i="11" s="1"/>
  <c r="K35" i="11" s="1"/>
  <c r="I51" i="11"/>
  <c r="J51" i="11" s="1"/>
  <c r="K51" i="11" s="1"/>
  <c r="I67" i="11"/>
  <c r="J67" i="11" s="1"/>
  <c r="K67" i="11" s="1"/>
  <c r="I83" i="11"/>
  <c r="J83" i="11" s="1"/>
  <c r="K83" i="11" s="1"/>
  <c r="I99" i="11"/>
  <c r="J99" i="11" s="1"/>
  <c r="K99" i="11" s="1"/>
  <c r="I10" i="11"/>
  <c r="J10" i="11" s="1"/>
  <c r="K10" i="11" s="1"/>
  <c r="I26" i="11"/>
  <c r="J26" i="11" s="1"/>
  <c r="K26" i="11" s="1"/>
  <c r="I42" i="11"/>
  <c r="J42" i="11" s="1"/>
  <c r="K42" i="11" s="1"/>
  <c r="I58" i="11"/>
  <c r="J58" i="11" s="1"/>
  <c r="K58" i="11" s="1"/>
  <c r="I74" i="11"/>
  <c r="J74" i="11" s="1"/>
  <c r="K74" i="11" s="1"/>
  <c r="I90" i="11"/>
  <c r="J90" i="11" s="1"/>
  <c r="K90" i="11" s="1"/>
  <c r="I8" i="11"/>
  <c r="J8" i="11" s="1"/>
  <c r="K8" i="11" s="1"/>
  <c r="I24" i="11"/>
  <c r="J24" i="11" s="1"/>
  <c r="K24" i="11" s="1"/>
  <c r="I40" i="11"/>
  <c r="J40" i="11" s="1"/>
  <c r="K40" i="11" s="1"/>
  <c r="I56" i="11"/>
  <c r="J56" i="11" s="1"/>
  <c r="K56" i="11" s="1"/>
  <c r="I72" i="11"/>
  <c r="J72" i="11" s="1"/>
  <c r="K72" i="11" s="1"/>
  <c r="I88" i="11"/>
  <c r="J88" i="11" s="1"/>
  <c r="K88" i="11" s="1"/>
  <c r="I91" i="11"/>
  <c r="J91" i="11" s="1"/>
  <c r="K91" i="11" s="1"/>
  <c r="I31" i="11"/>
  <c r="J31" i="11" s="1"/>
  <c r="K31" i="11" s="1"/>
  <c r="I63" i="11"/>
  <c r="J63" i="11" s="1"/>
  <c r="K63" i="11" s="1"/>
  <c r="I95" i="11"/>
  <c r="J95" i="11" s="1"/>
  <c r="K95" i="11" s="1"/>
  <c r="I29" i="11"/>
  <c r="J29" i="11" s="1"/>
  <c r="K29" i="11" s="1"/>
  <c r="I45" i="11"/>
  <c r="J45" i="11" s="1"/>
  <c r="K45" i="11" s="1"/>
  <c r="I77" i="11"/>
  <c r="J77" i="11" s="1"/>
  <c r="K77" i="11" s="1"/>
  <c r="I4" i="11"/>
  <c r="J4" i="11" s="1"/>
  <c r="K4" i="11" s="1"/>
  <c r="I36" i="11"/>
  <c r="J36" i="11" s="1"/>
  <c r="K36" i="11" s="1"/>
  <c r="I68" i="11"/>
  <c r="J68" i="11" s="1"/>
  <c r="K68" i="11" s="1"/>
  <c r="I100" i="11"/>
  <c r="J100" i="11" s="1"/>
  <c r="K100" i="11" s="1"/>
  <c r="I30" i="11"/>
  <c r="J30" i="11" s="1"/>
  <c r="K30" i="11" s="1"/>
  <c r="I62" i="11"/>
  <c r="J62" i="11" s="1"/>
  <c r="K62" i="11" s="1"/>
  <c r="I94" i="11"/>
  <c r="J94" i="11" s="1"/>
  <c r="K94" i="11" s="1"/>
  <c r="I2" i="11"/>
  <c r="J2" i="11" s="1"/>
  <c r="K2" i="11" s="1"/>
  <c r="I50" i="11"/>
  <c r="J50" i="11" s="1"/>
  <c r="K50" i="11" s="1"/>
  <c r="I82" i="11"/>
  <c r="J82" i="11" s="1"/>
  <c r="K82" i="11" s="1"/>
  <c r="I16" i="11"/>
  <c r="J16" i="11" s="1"/>
  <c r="K16" i="11" s="1"/>
  <c r="I48" i="11"/>
  <c r="J48" i="11" s="1"/>
  <c r="K48" i="11" s="1"/>
  <c r="I80" i="11"/>
  <c r="J80" i="11" s="1"/>
  <c r="K80" i="11" s="1"/>
  <c r="I7" i="11"/>
  <c r="J7" i="11" s="1"/>
  <c r="K7" i="11" s="1"/>
  <c r="I39" i="11"/>
  <c r="J39" i="11" s="1"/>
  <c r="K39" i="11" s="1"/>
  <c r="I71" i="11"/>
  <c r="J71" i="11" s="1"/>
  <c r="K71" i="11" s="1"/>
  <c r="I5" i="11"/>
  <c r="J5" i="11" s="1"/>
  <c r="K5" i="11" s="1"/>
  <c r="I21" i="11"/>
  <c r="J21" i="11" s="1"/>
  <c r="K21" i="11" s="1"/>
  <c r="I53" i="11"/>
  <c r="J53" i="11" s="1"/>
  <c r="K53" i="11" s="1"/>
  <c r="I85" i="11"/>
  <c r="J85" i="11" s="1"/>
  <c r="K85" i="11" s="1"/>
  <c r="I12" i="11"/>
  <c r="J12" i="11" s="1"/>
  <c r="K12" i="11" s="1"/>
  <c r="I28" i="11"/>
  <c r="J28" i="11" s="1"/>
  <c r="K28" i="11" s="1"/>
  <c r="I44" i="11"/>
  <c r="J44" i="11" s="1"/>
  <c r="K44" i="11" s="1"/>
  <c r="I60" i="11"/>
  <c r="J60" i="11" s="1"/>
  <c r="K60" i="11" s="1"/>
  <c r="I76" i="11"/>
  <c r="J76" i="11" s="1"/>
  <c r="K76" i="11" s="1"/>
  <c r="I92" i="11"/>
  <c r="J92" i="11" s="1"/>
  <c r="K92" i="11" s="1"/>
  <c r="I6" i="11"/>
  <c r="J6" i="11" s="1"/>
  <c r="K6" i="11" s="1"/>
  <c r="I22" i="11"/>
  <c r="J22" i="11" s="1"/>
  <c r="K22" i="11" s="1"/>
  <c r="I38" i="11"/>
  <c r="J38" i="11" s="1"/>
  <c r="K38" i="11" s="1"/>
  <c r="I54" i="11"/>
  <c r="J54" i="11" s="1"/>
  <c r="K54" i="11" s="1"/>
  <c r="I70" i="11"/>
  <c r="J70" i="11" s="1"/>
  <c r="K70" i="11" s="1"/>
  <c r="I86" i="11"/>
  <c r="J86" i="11" s="1"/>
  <c r="K86" i="11" s="1"/>
  <c r="I102" i="11"/>
  <c r="J102" i="11" s="1"/>
  <c r="K102" i="11" s="1"/>
  <c r="I17" i="11"/>
  <c r="J17" i="11" s="1"/>
  <c r="K17" i="11" s="1"/>
  <c r="I33" i="11"/>
  <c r="J33" i="11" s="1"/>
  <c r="K33" i="11" s="1"/>
  <c r="I49" i="11"/>
  <c r="J49" i="11" s="1"/>
  <c r="K49" i="11" s="1"/>
  <c r="I65" i="11"/>
  <c r="J65" i="11" s="1"/>
  <c r="K65" i="11" s="1"/>
  <c r="I81" i="11"/>
  <c r="J81" i="11" s="1"/>
  <c r="K81" i="11" s="1"/>
  <c r="I97" i="11"/>
  <c r="J97" i="11" s="1"/>
  <c r="K97" i="11" s="1"/>
  <c r="I11" i="11"/>
  <c r="J11" i="11" s="1"/>
  <c r="K11" i="11" s="1"/>
  <c r="I27" i="11"/>
  <c r="J27" i="11" s="1"/>
  <c r="K27" i="11" s="1"/>
  <c r="I43" i="11"/>
  <c r="J43" i="11" s="1"/>
  <c r="K43" i="11" s="1"/>
  <c r="I59" i="11"/>
  <c r="J59" i="11" s="1"/>
  <c r="K59" i="11" s="1"/>
  <c r="I75" i="11"/>
  <c r="J75" i="11" s="1"/>
  <c r="K75" i="11" s="1"/>
  <c r="I15" i="11"/>
  <c r="J15" i="11" s="1"/>
  <c r="K15" i="11" s="1"/>
  <c r="I47" i="11"/>
  <c r="J47" i="11" s="1"/>
  <c r="K47" i="11" s="1"/>
  <c r="I79" i="11"/>
  <c r="J79" i="11" s="1"/>
  <c r="K79" i="11" s="1"/>
  <c r="I13" i="11"/>
  <c r="J13" i="11" s="1"/>
  <c r="K13" i="11" s="1"/>
  <c r="I61" i="11"/>
  <c r="J61" i="11" s="1"/>
  <c r="K61" i="11" s="1"/>
  <c r="I93" i="11"/>
  <c r="J93" i="11" s="1"/>
  <c r="K93" i="11" s="1"/>
  <c r="I20" i="11"/>
  <c r="J20" i="11" s="1"/>
  <c r="K20" i="11" s="1"/>
  <c r="I52" i="11"/>
  <c r="J52" i="11" s="1"/>
  <c r="K52" i="11" s="1"/>
  <c r="I84" i="11"/>
  <c r="J84" i="11" s="1"/>
  <c r="K84" i="11" s="1"/>
  <c r="I14" i="11"/>
  <c r="J14" i="11" s="1"/>
  <c r="K14" i="11" s="1"/>
  <c r="I46" i="11"/>
  <c r="J46" i="11" s="1"/>
  <c r="K46" i="11" s="1"/>
  <c r="I78" i="11"/>
  <c r="J78" i="11" s="1"/>
  <c r="K78" i="11" s="1"/>
  <c r="I18" i="11"/>
  <c r="J18" i="11" s="1"/>
  <c r="K18" i="11" s="1"/>
  <c r="I34" i="11"/>
  <c r="J34" i="11" s="1"/>
  <c r="K34" i="11" s="1"/>
  <c r="I66" i="11"/>
  <c r="J66" i="11" s="1"/>
  <c r="K66" i="11" s="1"/>
  <c r="I98" i="11"/>
  <c r="J98" i="11" s="1"/>
  <c r="K98" i="11" s="1"/>
  <c r="I32" i="11"/>
  <c r="J32" i="11" s="1"/>
  <c r="K32" i="11" s="1"/>
  <c r="I64" i="11"/>
  <c r="J64" i="11" s="1"/>
  <c r="K64" i="11" s="1"/>
  <c r="I96" i="11"/>
  <c r="J96" i="11" s="1"/>
  <c r="K96" i="11" s="1"/>
  <c r="I23" i="11"/>
  <c r="J23" i="11" s="1"/>
  <c r="K23" i="11" s="1"/>
  <c r="I55" i="11"/>
  <c r="J55" i="11" s="1"/>
  <c r="K55" i="11" s="1"/>
  <c r="I87" i="11"/>
  <c r="J87" i="11" s="1"/>
  <c r="K87" i="11" s="1"/>
  <c r="I37" i="11"/>
  <c r="J37" i="11" s="1"/>
  <c r="K37" i="11" s="1"/>
  <c r="I69" i="11"/>
  <c r="J69" i="11" s="1"/>
  <c r="K69" i="11" s="1"/>
  <c r="I11" i="14"/>
  <c r="J11" i="14" s="1"/>
  <c r="K11" i="14" s="1"/>
  <c r="I2" i="14"/>
  <c r="J2" i="14" s="1"/>
  <c r="K2" i="14" s="1"/>
  <c r="A7" i="14"/>
  <c r="A59" i="14"/>
  <c r="I15" i="14"/>
  <c r="J15" i="14" s="1"/>
  <c r="K15" i="14" s="1"/>
  <c r="I8" i="14"/>
  <c r="J8" i="14" s="1"/>
  <c r="K8" i="14" s="1"/>
  <c r="I5" i="14"/>
  <c r="J5" i="14" s="1"/>
  <c r="K5" i="14" s="1"/>
  <c r="I6" i="14"/>
  <c r="J6" i="14" s="1"/>
  <c r="K6" i="14" s="1"/>
  <c r="I10" i="14"/>
  <c r="J10" i="14" s="1"/>
  <c r="K10" i="14" s="1"/>
  <c r="I3" i="14"/>
  <c r="J3" i="14" s="1"/>
  <c r="K3" i="14" s="1"/>
  <c r="I4" i="14"/>
  <c r="J4" i="14" s="1"/>
  <c r="K4" i="14" s="1"/>
  <c r="I14" i="14"/>
  <c r="J14" i="14" s="1"/>
  <c r="K14" i="14" s="1"/>
  <c r="I12" i="14"/>
  <c r="J12" i="14" s="1"/>
  <c r="K12" i="14" s="1"/>
  <c r="I9" i="14"/>
  <c r="J9" i="14" s="1"/>
  <c r="K9" i="14" s="1"/>
  <c r="I13" i="14"/>
  <c r="J13" i="14" s="1"/>
  <c r="K13" i="14" s="1"/>
  <c r="I7" i="14"/>
  <c r="J7" i="14" s="1"/>
  <c r="K7" i="14" s="1"/>
  <c r="I17" i="14"/>
  <c r="J17" i="14" s="1"/>
  <c r="K17" i="14" s="1"/>
  <c r="I18" i="14"/>
  <c r="J18" i="14" s="1"/>
  <c r="K18" i="14" s="1"/>
  <c r="A114" i="10"/>
  <c r="A59" i="10"/>
  <c r="I7" i="10"/>
  <c r="A7" i="9"/>
  <c r="A59" i="9"/>
  <c r="I11" i="9"/>
  <c r="J11" i="9" s="1"/>
  <c r="K11" i="9" s="1"/>
  <c r="I13" i="9"/>
  <c r="J13" i="9" s="1"/>
  <c r="K13" i="9" s="1"/>
  <c r="I12" i="9"/>
  <c r="J12" i="9" s="1"/>
  <c r="K12" i="9" s="1"/>
  <c r="I4" i="9"/>
  <c r="J4" i="9" s="1"/>
  <c r="K4" i="9" s="1"/>
  <c r="A7" i="3"/>
  <c r="A215" i="3"/>
  <c r="A135" i="3"/>
  <c r="A343" i="3"/>
  <c r="I184" i="3"/>
  <c r="A7" i="5"/>
  <c r="A215" i="5"/>
  <c r="I197" i="4"/>
  <c r="A7" i="4"/>
  <c r="A267" i="4"/>
  <c r="I169" i="5"/>
  <c r="J35" i="6"/>
  <c r="K35" i="6" s="1"/>
  <c r="J37" i="6"/>
  <c r="K37" i="6" s="1"/>
  <c r="J25" i="6"/>
  <c r="K25" i="6" s="1"/>
  <c r="J20" i="6"/>
  <c r="K20" i="6" s="1"/>
  <c r="J15" i="6"/>
  <c r="K15" i="6" s="1"/>
  <c r="J9" i="6"/>
  <c r="K9" i="6" s="1"/>
  <c r="J36" i="6"/>
  <c r="K36" i="6" s="1"/>
  <c r="J30" i="6"/>
  <c r="K30" i="6" s="1"/>
  <c r="J24" i="6"/>
  <c r="K24" i="6" s="1"/>
  <c r="J19" i="6"/>
  <c r="K19" i="6" s="1"/>
  <c r="J13" i="6"/>
  <c r="K13" i="6" s="1"/>
  <c r="J8" i="6"/>
  <c r="K8" i="6" s="1"/>
  <c r="J12" i="6"/>
  <c r="K12" i="6" s="1"/>
  <c r="J7" i="6"/>
  <c r="K7" i="6" s="1"/>
  <c r="J33" i="6"/>
  <c r="K33" i="6" s="1"/>
  <c r="J11" i="6"/>
  <c r="K11" i="6" s="1"/>
  <c r="J6" i="6"/>
  <c r="K6" i="6" s="1"/>
  <c r="J22" i="6"/>
  <c r="K22" i="6" s="1"/>
  <c r="J26" i="6"/>
  <c r="K26" i="6" s="1"/>
  <c r="J14" i="6"/>
  <c r="K14" i="6" s="1"/>
  <c r="J31" i="6"/>
  <c r="K31" i="6" s="1"/>
  <c r="J18" i="6"/>
  <c r="K18" i="6" s="1"/>
  <c r="J2" i="6"/>
  <c r="K2" i="6" s="1"/>
  <c r="I23" i="9" l="1"/>
  <c r="I19" i="14"/>
  <c r="I26" i="12"/>
  <c r="A8" i="12"/>
  <c r="A60" i="12"/>
  <c r="A8" i="6"/>
  <c r="A60" i="6"/>
  <c r="A8" i="7"/>
  <c r="A112" i="7"/>
  <c r="A8" i="11"/>
  <c r="A164" i="11"/>
  <c r="I103" i="11"/>
  <c r="A8" i="14"/>
  <c r="A60" i="14"/>
  <c r="A8" i="9"/>
  <c r="A60" i="9"/>
  <c r="A136" i="3"/>
  <c r="A344" i="3"/>
  <c r="A8" i="3"/>
  <c r="A216" i="3"/>
  <c r="A8" i="5"/>
  <c r="A216" i="5"/>
  <c r="A8" i="4"/>
  <c r="A268" i="4"/>
  <c r="I38" i="6"/>
  <c r="A9" i="12" l="1"/>
  <c r="A61" i="12"/>
  <c r="A9" i="6"/>
  <c r="A61" i="6"/>
  <c r="A9" i="7"/>
  <c r="A113" i="7"/>
  <c r="A9" i="11"/>
  <c r="A165" i="11"/>
  <c r="A9" i="14"/>
  <c r="A61" i="14"/>
  <c r="A9" i="9"/>
  <c r="A61" i="9"/>
  <c r="A137" i="3"/>
  <c r="A345" i="3"/>
  <c r="A9" i="3"/>
  <c r="A217" i="3"/>
  <c r="A9" i="5"/>
  <c r="A217" i="5"/>
  <c r="A9" i="4"/>
  <c r="A269" i="4"/>
  <c r="A10" i="12" l="1"/>
  <c r="A62" i="12"/>
  <c r="A10" i="6"/>
  <c r="A62" i="6"/>
  <c r="A10" i="7"/>
  <c r="A114" i="7"/>
  <c r="A10" i="11"/>
  <c r="A166" i="11"/>
  <c r="A10" i="14"/>
  <c r="A62" i="14"/>
  <c r="A10" i="9"/>
  <c r="A62" i="9"/>
  <c r="A10" i="3"/>
  <c r="A218" i="3"/>
  <c r="A138" i="3"/>
  <c r="A346" i="3"/>
  <c r="A10" i="5"/>
  <c r="A218" i="5"/>
  <c r="A10" i="4"/>
  <c r="A270" i="4"/>
  <c r="A11" i="12" l="1"/>
  <c r="A63" i="12"/>
  <c r="A11" i="6"/>
  <c r="A63" i="6"/>
  <c r="A11" i="7"/>
  <c r="A115" i="7"/>
  <c r="A11" i="11"/>
  <c r="A167" i="11"/>
  <c r="A11" i="14"/>
  <c r="A63" i="14"/>
  <c r="A11" i="9"/>
  <c r="A63" i="9"/>
  <c r="A139" i="3"/>
  <c r="A347" i="3"/>
  <c r="A11" i="3"/>
  <c r="A219" i="3"/>
  <c r="A11" i="5"/>
  <c r="A219" i="5"/>
  <c r="A11" i="4"/>
  <c r="A271" i="4"/>
  <c r="A12" i="12" l="1"/>
  <c r="A64" i="12"/>
  <c r="A12" i="6"/>
  <c r="A64" i="6"/>
  <c r="A12" i="7"/>
  <c r="A116" i="7"/>
  <c r="A12" i="11"/>
  <c r="A168" i="11"/>
  <c r="A12" i="14"/>
  <c r="A64" i="14"/>
  <c r="A12" i="9"/>
  <c r="A64" i="9"/>
  <c r="A12" i="3"/>
  <c r="A220" i="3"/>
  <c r="A140" i="3"/>
  <c r="A348" i="3"/>
  <c r="A12" i="5"/>
  <c r="A220" i="5"/>
  <c r="A12" i="4"/>
  <c r="A272" i="4"/>
  <c r="A13" i="12" l="1"/>
  <c r="A65" i="12"/>
  <c r="A13" i="6"/>
  <c r="A65" i="6"/>
  <c r="A13" i="7"/>
  <c r="A117" i="7"/>
  <c r="A13" i="11"/>
  <c r="A169" i="11"/>
  <c r="A13" i="14"/>
  <c r="A65" i="14"/>
  <c r="A13" i="9"/>
  <c r="A65" i="9"/>
  <c r="A141" i="3"/>
  <c r="A349" i="3"/>
  <c r="A13" i="3"/>
  <c r="A221" i="3"/>
  <c r="A13" i="5"/>
  <c r="A221" i="5"/>
  <c r="A13" i="4"/>
  <c r="A273" i="4"/>
  <c r="A14" i="12" l="1"/>
  <c r="A66" i="12"/>
  <c r="A14" i="6"/>
  <c r="A66" i="6"/>
  <c r="A14" i="7"/>
  <c r="A118" i="7"/>
  <c r="A14" i="11"/>
  <c r="A170" i="11"/>
  <c r="A14" i="14"/>
  <c r="A66" i="14"/>
  <c r="A14" i="9"/>
  <c r="A66" i="9"/>
  <c r="A14" i="3"/>
  <c r="A222" i="3"/>
  <c r="A142" i="3"/>
  <c r="A350" i="3"/>
  <c r="A14" i="5"/>
  <c r="A222" i="5"/>
  <c r="A14" i="4"/>
  <c r="A274" i="4"/>
  <c r="A15" i="12" l="1"/>
  <c r="A67" i="12"/>
  <c r="A15" i="6"/>
  <c r="A67" i="6"/>
  <c r="A15" i="7"/>
  <c r="A119" i="7"/>
  <c r="A15" i="11"/>
  <c r="A171" i="11"/>
  <c r="A15" i="14"/>
  <c r="A67" i="14"/>
  <c r="A15" i="9"/>
  <c r="A67" i="9"/>
  <c r="A143" i="3"/>
  <c r="A351" i="3"/>
  <c r="A15" i="3"/>
  <c r="A223" i="3"/>
  <c r="A15" i="5"/>
  <c r="A223" i="5"/>
  <c r="A15" i="4"/>
  <c r="A275" i="4"/>
  <c r="A16" i="12" l="1"/>
  <c r="A68" i="12"/>
  <c r="A16" i="6"/>
  <c r="A68" i="6"/>
  <c r="A16" i="7"/>
  <c r="A120" i="7"/>
  <c r="A16" i="11"/>
  <c r="A172" i="11"/>
  <c r="A16" i="14"/>
  <c r="A68" i="14"/>
  <c r="A16" i="9"/>
  <c r="A68" i="9"/>
  <c r="A16" i="3"/>
  <c r="A224" i="3"/>
  <c r="A144" i="3"/>
  <c r="A352" i="3"/>
  <c r="A16" i="5"/>
  <c r="A224" i="5"/>
  <c r="A16" i="4"/>
  <c r="A276" i="4"/>
  <c r="A69" i="12" l="1"/>
  <c r="A17" i="12"/>
  <c r="A17" i="6"/>
  <c r="A69" i="6"/>
  <c r="A17" i="7"/>
  <c r="A121" i="7"/>
  <c r="A17" i="11"/>
  <c r="A173" i="11"/>
  <c r="A17" i="14"/>
  <c r="A69" i="14"/>
  <c r="A17" i="9"/>
  <c r="A69" i="9"/>
  <c r="A145" i="3"/>
  <c r="A353" i="3"/>
  <c r="A17" i="3"/>
  <c r="A225" i="3"/>
  <c r="A17" i="5"/>
  <c r="A225" i="5"/>
  <c r="A17" i="4"/>
  <c r="A277" i="4"/>
  <c r="A18" i="12" l="1"/>
  <c r="A70" i="12"/>
  <c r="A18" i="6"/>
  <c r="A70" i="6"/>
  <c r="A18" i="7"/>
  <c r="A122" i="7"/>
  <c r="A18" i="11"/>
  <c r="A174" i="11"/>
  <c r="A18" i="14"/>
  <c r="A71" i="14" s="1"/>
  <c r="A70" i="14"/>
  <c r="A18" i="9"/>
  <c r="A70" i="9"/>
  <c r="A18" i="3"/>
  <c r="A226" i="3"/>
  <c r="A146" i="3"/>
  <c r="A354" i="3"/>
  <c r="A18" i="5"/>
  <c r="A226" i="5"/>
  <c r="A18" i="4"/>
  <c r="A278" i="4"/>
  <c r="A19" i="12" l="1"/>
  <c r="A71" i="12"/>
  <c r="A19" i="6"/>
  <c r="A71" i="6"/>
  <c r="A19" i="7"/>
  <c r="A123" i="7"/>
  <c r="A19" i="11"/>
  <c r="A175" i="11"/>
  <c r="A19" i="9"/>
  <c r="A71" i="9"/>
  <c r="A147" i="3"/>
  <c r="A355" i="3"/>
  <c r="A19" i="3"/>
  <c r="A227" i="3"/>
  <c r="A19" i="5"/>
  <c r="A227" i="5"/>
  <c r="A19" i="4"/>
  <c r="A279" i="4"/>
  <c r="A20" i="12" l="1"/>
  <c r="A72" i="12"/>
  <c r="A20" i="6"/>
  <c r="A72" i="6"/>
  <c r="A20" i="7"/>
  <c r="A124" i="7"/>
  <c r="A20" i="11"/>
  <c r="A176" i="11"/>
  <c r="A20" i="9"/>
  <c r="A72" i="9"/>
  <c r="A20" i="3"/>
  <c r="A228" i="3"/>
  <c r="A148" i="3"/>
  <c r="A356" i="3"/>
  <c r="A20" i="5"/>
  <c r="A228" i="5"/>
  <c r="A20" i="4"/>
  <c r="A280" i="4"/>
  <c r="A21" i="12" l="1"/>
  <c r="A73" i="12"/>
  <c r="A21" i="6"/>
  <c r="A73" i="6"/>
  <c r="A21" i="7"/>
  <c r="A125" i="7"/>
  <c r="A21" i="11"/>
  <c r="A177" i="11"/>
  <c r="A21" i="9"/>
  <c r="A73" i="9"/>
  <c r="A149" i="3"/>
  <c r="A357" i="3"/>
  <c r="A21" i="3"/>
  <c r="A229" i="3"/>
  <c r="A21" i="5"/>
  <c r="A229" i="5"/>
  <c r="A21" i="4"/>
  <c r="A281" i="4"/>
  <c r="A22" i="12" l="1"/>
  <c r="A74" i="12"/>
  <c r="A22" i="6"/>
  <c r="A74" i="6"/>
  <c r="A22" i="7"/>
  <c r="A126" i="7"/>
  <c r="A22" i="11"/>
  <c r="A178" i="11"/>
  <c r="A22" i="9"/>
  <c r="A75" i="9" s="1"/>
  <c r="A74" i="9"/>
  <c r="A22" i="3"/>
  <c r="A230" i="3"/>
  <c r="A150" i="3"/>
  <c r="A358" i="3"/>
  <c r="A22" i="5"/>
  <c r="A230" i="5"/>
  <c r="A22" i="4"/>
  <c r="A282" i="4"/>
  <c r="A23" i="12" l="1"/>
  <c r="A75" i="12"/>
  <c r="A23" i="6"/>
  <c r="A75" i="6"/>
  <c r="A23" i="7"/>
  <c r="A127" i="7"/>
  <c r="A23" i="11"/>
  <c r="A179" i="11"/>
  <c r="A151" i="3"/>
  <c r="A359" i="3"/>
  <c r="A23" i="3"/>
  <c r="A231" i="3"/>
  <c r="A23" i="5"/>
  <c r="A231" i="5"/>
  <c r="A23" i="4"/>
  <c r="A283" i="4"/>
  <c r="A24" i="12" l="1"/>
  <c r="A76" i="12"/>
  <c r="A24" i="6"/>
  <c r="A76" i="6"/>
  <c r="A24" i="7"/>
  <c r="A128" i="7"/>
  <c r="A24" i="11"/>
  <c r="A180" i="11"/>
  <c r="A24" i="3"/>
  <c r="A232" i="3"/>
  <c r="A152" i="3"/>
  <c r="A360" i="3"/>
  <c r="A24" i="5"/>
  <c r="A232" i="5"/>
  <c r="A24" i="4"/>
  <c r="A284" i="4"/>
  <c r="A25" i="12" l="1"/>
  <c r="A78" i="12" s="1"/>
  <c r="A77" i="12"/>
  <c r="A25" i="6"/>
  <c r="A77" i="6"/>
  <c r="A25" i="7"/>
  <c r="A129" i="7"/>
  <c r="A25" i="11"/>
  <c r="A181" i="11"/>
  <c r="A153" i="3"/>
  <c r="A361" i="3"/>
  <c r="A25" i="3"/>
  <c r="A233" i="3"/>
  <c r="A25" i="5"/>
  <c r="A233" i="5"/>
  <c r="A25" i="4"/>
  <c r="A285" i="4"/>
  <c r="A26" i="6" l="1"/>
  <c r="A78" i="6"/>
  <c r="A26" i="7"/>
  <c r="A130" i="7"/>
  <c r="A26" i="11"/>
  <c r="A182" i="11"/>
  <c r="A26" i="3"/>
  <c r="A234" i="3"/>
  <c r="A154" i="3"/>
  <c r="A362" i="3"/>
  <c r="A26" i="5"/>
  <c r="A234" i="5"/>
  <c r="A26" i="4"/>
  <c r="A286" i="4"/>
  <c r="A27" i="6" l="1"/>
  <c r="A79" i="6"/>
  <c r="A27" i="7"/>
  <c r="A131" i="7"/>
  <c r="A27" i="11"/>
  <c r="A183" i="11"/>
  <c r="A155" i="3"/>
  <c r="A363" i="3"/>
  <c r="A27" i="3"/>
  <c r="A235" i="3"/>
  <c r="A27" i="5"/>
  <c r="A235" i="5"/>
  <c r="A27" i="4"/>
  <c r="A287" i="4"/>
  <c r="A28" i="6" l="1"/>
  <c r="A80" i="6"/>
  <c r="A28" i="7"/>
  <c r="A132" i="7"/>
  <c r="A28" i="11"/>
  <c r="A184" i="11"/>
  <c r="A28" i="3"/>
  <c r="A236" i="3"/>
  <c r="A156" i="3"/>
  <c r="A364" i="3"/>
  <c r="A28" i="5"/>
  <c r="A236" i="5"/>
  <c r="A28" i="4"/>
  <c r="A288" i="4"/>
  <c r="A29" i="6" l="1"/>
  <c r="A81" i="6"/>
  <c r="A29" i="7"/>
  <c r="A133" i="7"/>
  <c r="A29" i="11"/>
  <c r="A185" i="11"/>
  <c r="A157" i="3"/>
  <c r="A365" i="3"/>
  <c r="A29" i="3"/>
  <c r="A237" i="3"/>
  <c r="A29" i="5"/>
  <c r="A237" i="5"/>
  <c r="A29" i="4"/>
  <c r="A289" i="4"/>
  <c r="A30" i="6" l="1"/>
  <c r="A82" i="6"/>
  <c r="A30" i="7"/>
  <c r="A134" i="7"/>
  <c r="A30" i="11"/>
  <c r="A186" i="11"/>
  <c r="A30" i="3"/>
  <c r="A238" i="3"/>
  <c r="A158" i="3"/>
  <c r="A366" i="3"/>
  <c r="A30" i="5"/>
  <c r="A238" i="5"/>
  <c r="A30" i="4"/>
  <c r="A290" i="4"/>
  <c r="A83" i="6" l="1"/>
  <c r="A31" i="6"/>
  <c r="A31" i="7"/>
  <c r="A135" i="7"/>
  <c r="A31" i="11"/>
  <c r="A187" i="11"/>
  <c r="A159" i="3"/>
  <c r="A367" i="3"/>
  <c r="A31" i="3"/>
  <c r="A239" i="3"/>
  <c r="A31" i="5"/>
  <c r="A239" i="5"/>
  <c r="A31" i="4"/>
  <c r="A291" i="4"/>
  <c r="A32" i="6" l="1"/>
  <c r="A84" i="6"/>
  <c r="A32" i="7"/>
  <c r="A136" i="7"/>
  <c r="A32" i="11"/>
  <c r="A188" i="11"/>
  <c r="A32" i="3"/>
  <c r="A240" i="3"/>
  <c r="A160" i="3"/>
  <c r="A368" i="3"/>
  <c r="A32" i="5"/>
  <c r="A240" i="5"/>
  <c r="A32" i="4"/>
  <c r="A292" i="4"/>
  <c r="A33" i="6" l="1"/>
  <c r="A85" i="6"/>
  <c r="A33" i="7"/>
  <c r="A137" i="7"/>
  <c r="A33" i="11"/>
  <c r="A189" i="11"/>
  <c r="A161" i="3"/>
  <c r="A369" i="3"/>
  <c r="A33" i="3"/>
  <c r="A241" i="3"/>
  <c r="A33" i="5"/>
  <c r="A241" i="5"/>
  <c r="A33" i="4"/>
  <c r="A293" i="4"/>
  <c r="A34" i="6" l="1"/>
  <c r="A86" i="6"/>
  <c r="A34" i="7"/>
  <c r="A138" i="7"/>
  <c r="A34" i="11"/>
  <c r="A190" i="11"/>
  <c r="A34" i="3"/>
  <c r="A242" i="3"/>
  <c r="A162" i="3"/>
  <c r="A370" i="3"/>
  <c r="A34" i="5"/>
  <c r="A242" i="5"/>
  <c r="A34" i="4"/>
  <c r="A294" i="4"/>
  <c r="A35" i="6" l="1"/>
  <c r="A87" i="6"/>
  <c r="A35" i="7"/>
  <c r="A139" i="7"/>
  <c r="A35" i="11"/>
  <c r="A191" i="11"/>
  <c r="A163" i="3"/>
  <c r="A371" i="3"/>
  <c r="A35" i="3"/>
  <c r="A243" i="3"/>
  <c r="A35" i="5"/>
  <c r="A243" i="5"/>
  <c r="A35" i="4"/>
  <c r="A295" i="4"/>
  <c r="A36" i="6" l="1"/>
  <c r="A88" i="6"/>
  <c r="A36" i="7"/>
  <c r="A140" i="7"/>
  <c r="A36" i="11"/>
  <c r="A192" i="11"/>
  <c r="A36" i="3"/>
  <c r="A244" i="3"/>
  <c r="A164" i="3"/>
  <c r="A372" i="3"/>
  <c r="A36" i="5"/>
  <c r="A244" i="5"/>
  <c r="A36" i="4"/>
  <c r="A296" i="4"/>
  <c r="A37" i="6" l="1"/>
  <c r="A90" i="6" s="1"/>
  <c r="A89" i="6"/>
  <c r="A37" i="7"/>
  <c r="A141" i="7"/>
  <c r="A37" i="11"/>
  <c r="A193" i="11"/>
  <c r="A165" i="3"/>
  <c r="A373" i="3"/>
  <c r="A37" i="3"/>
  <c r="A245" i="3"/>
  <c r="A37" i="5"/>
  <c r="A245" i="5"/>
  <c r="A37" i="4"/>
  <c r="A297" i="4"/>
  <c r="A38" i="7" l="1"/>
  <c r="A142" i="7"/>
  <c r="A38" i="11"/>
  <c r="A194" i="11"/>
  <c r="A38" i="3"/>
  <c r="A246" i="3"/>
  <c r="A166" i="3"/>
  <c r="A374" i="3"/>
  <c r="A38" i="5"/>
  <c r="A246" i="5"/>
  <c r="A38" i="4"/>
  <c r="A298" i="4"/>
  <c r="A39" i="7" l="1"/>
  <c r="A143" i="7"/>
  <c r="A39" i="11"/>
  <c r="A195" i="11"/>
  <c r="A167" i="3"/>
  <c r="A375" i="3"/>
  <c r="A39" i="3"/>
  <c r="A247" i="3"/>
  <c r="A39" i="5"/>
  <c r="A247" i="5"/>
  <c r="A39" i="4"/>
  <c r="A299" i="4"/>
  <c r="A40" i="7" l="1"/>
  <c r="A144" i="7"/>
  <c r="A40" i="11"/>
  <c r="A196" i="11"/>
  <c r="A40" i="3"/>
  <c r="A248" i="3"/>
  <c r="A168" i="3"/>
  <c r="A376" i="3"/>
  <c r="A40" i="5"/>
  <c r="A248" i="5"/>
  <c r="A40" i="4"/>
  <c r="A300" i="4"/>
  <c r="A41" i="7" l="1"/>
  <c r="A145" i="7"/>
  <c r="A41" i="11"/>
  <c r="A197" i="11"/>
  <c r="A169" i="3"/>
  <c r="A377" i="3"/>
  <c r="A41" i="3"/>
  <c r="A249" i="3"/>
  <c r="A41" i="5"/>
  <c r="A249" i="5"/>
  <c r="A41" i="4"/>
  <c r="A301" i="4"/>
  <c r="A42" i="7" l="1"/>
  <c r="A146" i="7"/>
  <c r="A42" i="11"/>
  <c r="A198" i="11"/>
  <c r="A42" i="3"/>
  <c r="A250" i="3"/>
  <c r="A170" i="3"/>
  <c r="A378" i="3"/>
  <c r="A42" i="5"/>
  <c r="A250" i="5"/>
  <c r="A42" i="4"/>
  <c r="A302" i="4"/>
  <c r="A43" i="7" l="1"/>
  <c r="A147" i="7"/>
  <c r="A43" i="11"/>
  <c r="A199" i="11"/>
  <c r="A171" i="3"/>
  <c r="A379" i="3"/>
  <c r="A43" i="3"/>
  <c r="A251" i="3"/>
  <c r="A43" i="5"/>
  <c r="A251" i="5"/>
  <c r="A43" i="4"/>
  <c r="A303" i="4"/>
  <c r="A44" i="7" l="1"/>
  <c r="A148" i="7"/>
  <c r="A44" i="11"/>
  <c r="A200" i="11"/>
  <c r="A44" i="3"/>
  <c r="A252" i="3"/>
  <c r="A172" i="3"/>
  <c r="A380" i="3"/>
  <c r="A44" i="5"/>
  <c r="A252" i="5"/>
  <c r="A44" i="4"/>
  <c r="A304" i="4"/>
  <c r="A45" i="7" l="1"/>
  <c r="A149" i="7"/>
  <c r="A45" i="11"/>
  <c r="A201" i="11"/>
  <c r="A173" i="3"/>
  <c r="A381" i="3"/>
  <c r="A45" i="3"/>
  <c r="A253" i="3"/>
  <c r="A45" i="5"/>
  <c r="A253" i="5"/>
  <c r="A45" i="4"/>
  <c r="A305" i="4"/>
  <c r="A46" i="7" l="1"/>
  <c r="A150" i="7"/>
  <c r="A46" i="11"/>
  <c r="A202" i="11"/>
  <c r="A46" i="3"/>
  <c r="A254" i="3"/>
  <c r="A174" i="3"/>
  <c r="A382" i="3"/>
  <c r="A46" i="5"/>
  <c r="A254" i="5"/>
  <c r="A46" i="4"/>
  <c r="A306" i="4"/>
  <c r="A47" i="7" l="1"/>
  <c r="A151" i="7"/>
  <c r="A47" i="11"/>
  <c r="A203" i="11"/>
  <c r="A175" i="3"/>
  <c r="A383" i="3"/>
  <c r="A47" i="3"/>
  <c r="A255" i="3"/>
  <c r="A47" i="5"/>
  <c r="A255" i="5"/>
  <c r="A47" i="4"/>
  <c r="A307" i="4"/>
  <c r="A48" i="7" l="1"/>
  <c r="A152" i="7"/>
  <c r="A48" i="11"/>
  <c r="A204" i="11"/>
  <c r="A48" i="3"/>
  <c r="A256" i="3"/>
  <c r="A176" i="3"/>
  <c r="A384" i="3"/>
  <c r="A48" i="5"/>
  <c r="A256" i="5"/>
  <c r="A48" i="4"/>
  <c r="A308" i="4"/>
  <c r="A49" i="7" l="1"/>
  <c r="A154" i="7" s="1"/>
  <c r="A153" i="7"/>
  <c r="A49" i="11"/>
  <c r="A205" i="11"/>
  <c r="A177" i="3"/>
  <c r="A385" i="3"/>
  <c r="A49" i="3"/>
  <c r="A257" i="3"/>
  <c r="A49" i="5"/>
  <c r="A257" i="5"/>
  <c r="A49" i="4"/>
  <c r="A309" i="4"/>
  <c r="A50" i="11" l="1"/>
  <c r="A206" i="11"/>
  <c r="A50" i="3"/>
  <c r="A258" i="3"/>
  <c r="A178" i="3"/>
  <c r="A386" i="3"/>
  <c r="A50" i="5"/>
  <c r="A258" i="5"/>
  <c r="A50" i="4"/>
  <c r="A310" i="4"/>
  <c r="A51" i="11" l="1"/>
  <c r="A207" i="11"/>
  <c r="A179" i="3"/>
  <c r="A387" i="3"/>
  <c r="A51" i="3"/>
  <c r="A259" i="3"/>
  <c r="A51" i="5"/>
  <c r="A259" i="5"/>
  <c r="A51" i="4"/>
  <c r="A311" i="4"/>
  <c r="A52" i="11" l="1"/>
  <c r="A208" i="11"/>
  <c r="A52" i="3"/>
  <c r="A260" i="3"/>
  <c r="A180" i="3"/>
  <c r="A388" i="3"/>
  <c r="A52" i="5"/>
  <c r="A260" i="5"/>
  <c r="A52" i="4"/>
  <c r="A312" i="4"/>
  <c r="A53" i="11" l="1"/>
  <c r="A209" i="11"/>
  <c r="A181" i="3"/>
  <c r="A389" i="3"/>
  <c r="A53" i="3"/>
  <c r="A261" i="3"/>
  <c r="A53" i="5"/>
  <c r="A261" i="5"/>
  <c r="A53" i="4"/>
  <c r="A313" i="4"/>
  <c r="A54" i="11" l="1"/>
  <c r="A210" i="11"/>
  <c r="A54" i="3"/>
  <c r="A262" i="3"/>
  <c r="A182" i="3"/>
  <c r="A390" i="3"/>
  <c r="A54" i="5"/>
  <c r="A262" i="5"/>
  <c r="A54" i="4"/>
  <c r="A314" i="4"/>
  <c r="A55" i="11" l="1"/>
  <c r="A211" i="11"/>
  <c r="A183" i="3"/>
  <c r="A392" i="3" s="1"/>
  <c r="A391" i="3"/>
  <c r="A55" i="3"/>
  <c r="A263" i="3"/>
  <c r="A55" i="5"/>
  <c r="A263" i="5"/>
  <c r="A55" i="4"/>
  <c r="A315" i="4"/>
  <c r="A56" i="11" l="1"/>
  <c r="A212" i="11"/>
  <c r="A56" i="3"/>
  <c r="A264" i="3"/>
  <c r="A56" i="5"/>
  <c r="A264" i="5"/>
  <c r="A56" i="4"/>
  <c r="A316" i="4"/>
  <c r="A57" i="11" l="1"/>
  <c r="A213" i="11"/>
  <c r="A57" i="3"/>
  <c r="A265" i="3"/>
  <c r="A57" i="5"/>
  <c r="A265" i="5"/>
  <c r="A57" i="4"/>
  <c r="A317" i="4"/>
  <c r="A58" i="11" l="1"/>
  <c r="A214" i="11"/>
  <c r="A58" i="3"/>
  <c r="A266" i="3"/>
  <c r="A58" i="5"/>
  <c r="A266" i="5"/>
  <c r="A58" i="4"/>
  <c r="A318" i="4"/>
  <c r="A59" i="11" l="1"/>
  <c r="A215" i="11"/>
  <c r="A59" i="3"/>
  <c r="A267" i="3"/>
  <c r="A59" i="5"/>
  <c r="A267" i="5"/>
  <c r="A59" i="4"/>
  <c r="A319" i="4"/>
  <c r="A60" i="11" l="1"/>
  <c r="A216" i="11"/>
  <c r="A60" i="3"/>
  <c r="A268" i="3"/>
  <c r="A60" i="5"/>
  <c r="A268" i="5"/>
  <c r="A60" i="4"/>
  <c r="A320" i="4"/>
  <c r="A61" i="11" l="1"/>
  <c r="A217" i="11"/>
  <c r="A61" i="3"/>
  <c r="A269" i="3"/>
  <c r="A61" i="5"/>
  <c r="A269" i="5"/>
  <c r="A61" i="4"/>
  <c r="A321" i="4"/>
  <c r="A62" i="11" l="1"/>
  <c r="A218" i="11"/>
  <c r="A62" i="3"/>
  <c r="A270" i="3"/>
  <c r="A62" i="5"/>
  <c r="A270" i="5"/>
  <c r="A62" i="4"/>
  <c r="A322" i="4"/>
  <c r="A63" i="11" l="1"/>
  <c r="A219" i="11"/>
  <c r="A63" i="3"/>
  <c r="A271" i="3"/>
  <c r="A63" i="5"/>
  <c r="A271" i="5"/>
  <c r="A63" i="4"/>
  <c r="A323" i="4"/>
  <c r="A64" i="11" l="1"/>
  <c r="A220" i="11"/>
  <c r="A64" i="3"/>
  <c r="A272" i="3"/>
  <c r="A64" i="5"/>
  <c r="A272" i="5"/>
  <c r="A324" i="4"/>
  <c r="A64" i="4"/>
  <c r="A65" i="11" l="1"/>
  <c r="A221" i="11"/>
  <c r="A65" i="3"/>
  <c r="A273" i="3"/>
  <c r="A65" i="5"/>
  <c r="A273" i="5"/>
  <c r="A65" i="4"/>
  <c r="A325" i="4"/>
  <c r="A66" i="11" l="1"/>
  <c r="A222" i="11"/>
  <c r="A66" i="3"/>
  <c r="A274" i="3"/>
  <c r="A66" i="5"/>
  <c r="A274" i="5"/>
  <c r="A66" i="4"/>
  <c r="A326" i="4"/>
  <c r="A67" i="11" l="1"/>
  <c r="A223" i="11"/>
  <c r="A67" i="3"/>
  <c r="A275" i="3"/>
  <c r="A67" i="5"/>
  <c r="A275" i="5"/>
  <c r="A67" i="4"/>
  <c r="A327" i="4"/>
  <c r="A68" i="11" l="1"/>
  <c r="A224" i="11"/>
  <c r="A68" i="3"/>
  <c r="A276" i="3"/>
  <c r="A68" i="5"/>
  <c r="A276" i="5"/>
  <c r="A68" i="4"/>
  <c r="A328" i="4"/>
  <c r="A69" i="11" l="1"/>
  <c r="A225" i="11"/>
  <c r="A69" i="3"/>
  <c r="A277" i="3"/>
  <c r="A69" i="5"/>
  <c r="A277" i="5"/>
  <c r="A69" i="4"/>
  <c r="A329" i="4"/>
  <c r="A70" i="11" l="1"/>
  <c r="A226" i="11"/>
  <c r="A70" i="3"/>
  <c r="A278" i="3"/>
  <c r="A70" i="5"/>
  <c r="A278" i="5"/>
  <c r="A70" i="4"/>
  <c r="A330" i="4"/>
  <c r="A71" i="11" l="1"/>
  <c r="A227" i="11"/>
  <c r="A71" i="3"/>
  <c r="A279" i="3"/>
  <c r="A71" i="5"/>
  <c r="A279" i="5"/>
  <c r="A71" i="4"/>
  <c r="A331" i="4"/>
  <c r="A72" i="11" l="1"/>
  <c r="A228" i="11"/>
  <c r="A72" i="3"/>
  <c r="A280" i="3"/>
  <c r="A72" i="5"/>
  <c r="A280" i="5"/>
  <c r="A72" i="4"/>
  <c r="A332" i="4"/>
  <c r="A73" i="11" l="1"/>
  <c r="A229" i="11"/>
  <c r="A73" i="3"/>
  <c r="A281" i="3"/>
  <c r="A73" i="5"/>
  <c r="A281" i="5"/>
  <c r="A73" i="4"/>
  <c r="A333" i="4"/>
  <c r="A74" i="11" l="1"/>
  <c r="A230" i="11"/>
  <c r="A74" i="3"/>
  <c r="A282" i="3"/>
  <c r="A74" i="5"/>
  <c r="A282" i="5"/>
  <c r="A74" i="4"/>
  <c r="A334" i="4"/>
  <c r="A75" i="11" l="1"/>
  <c r="A231" i="11"/>
  <c r="A75" i="3"/>
  <c r="A283" i="3"/>
  <c r="A75" i="5"/>
  <c r="A283" i="5"/>
  <c r="A75" i="4"/>
  <c r="A335" i="4"/>
  <c r="A76" i="11" l="1"/>
  <c r="A232" i="11"/>
  <c r="A76" i="3"/>
  <c r="A284" i="3"/>
  <c r="A76" i="5"/>
  <c r="A284" i="5"/>
  <c r="A76" i="4"/>
  <c r="A336" i="4"/>
  <c r="A77" i="11" l="1"/>
  <c r="A233" i="11"/>
  <c r="A77" i="3"/>
  <c r="A285" i="3"/>
  <c r="A77" i="5"/>
  <c r="A285" i="5"/>
  <c r="A77" i="4"/>
  <c r="A337" i="4"/>
  <c r="A78" i="11" l="1"/>
  <c r="A234" i="11"/>
  <c r="A78" i="3"/>
  <c r="A286" i="3"/>
  <c r="A78" i="5"/>
  <c r="A286" i="5"/>
  <c r="A78" i="4"/>
  <c r="A338" i="4"/>
  <c r="A79" i="11" l="1"/>
  <c r="A235" i="11"/>
  <c r="A79" i="3"/>
  <c r="A287" i="3"/>
  <c r="A79" i="5"/>
  <c r="A287" i="5"/>
  <c r="A79" i="4"/>
  <c r="A339" i="4"/>
  <c r="A80" i="11" l="1"/>
  <c r="A236" i="11"/>
  <c r="A80" i="3"/>
  <c r="A288" i="3"/>
  <c r="A80" i="5"/>
  <c r="A288" i="5"/>
  <c r="A80" i="4"/>
  <c r="A340" i="4"/>
  <c r="A81" i="11" l="1"/>
  <c r="A237" i="11"/>
  <c r="A81" i="3"/>
  <c r="A289" i="3"/>
  <c r="A81" i="5"/>
  <c r="A289" i="5"/>
  <c r="A81" i="4"/>
  <c r="A341" i="4"/>
  <c r="A82" i="11" l="1"/>
  <c r="A238" i="11"/>
  <c r="A82" i="3"/>
  <c r="A290" i="3"/>
  <c r="A82" i="5"/>
  <c r="A290" i="5"/>
  <c r="A82" i="4"/>
  <c r="A342" i="4"/>
  <c r="A83" i="11" l="1"/>
  <c r="A239" i="11"/>
  <c r="A83" i="3"/>
  <c r="A291" i="3"/>
  <c r="A83" i="5"/>
  <c r="A291" i="5"/>
  <c r="A83" i="4"/>
  <c r="A343" i="4"/>
  <c r="A84" i="11" l="1"/>
  <c r="A240" i="11"/>
  <c r="A84" i="3"/>
  <c r="A292" i="3"/>
  <c r="A84" i="5"/>
  <c r="A292" i="5"/>
  <c r="A84" i="4"/>
  <c r="A344" i="4"/>
  <c r="A85" i="11" l="1"/>
  <c r="A241" i="11"/>
  <c r="A85" i="3"/>
  <c r="A293" i="3"/>
  <c r="A85" i="5"/>
  <c r="A293" i="5"/>
  <c r="A85" i="4"/>
  <c r="A345" i="4"/>
  <c r="A86" i="11" l="1"/>
  <c r="A242" i="11"/>
  <c r="A86" i="3"/>
  <c r="A294" i="3"/>
  <c r="A86" i="5"/>
  <c r="A294" i="5"/>
  <c r="A86" i="4"/>
  <c r="A346" i="4"/>
  <c r="A87" i="11" l="1"/>
  <c r="A243" i="11"/>
  <c r="A87" i="3"/>
  <c r="A295" i="3"/>
  <c r="A87" i="5"/>
  <c r="A295" i="5"/>
  <c r="A87" i="4"/>
  <c r="A347" i="4"/>
  <c r="A88" i="11" l="1"/>
  <c r="A244" i="11"/>
  <c r="A88" i="3"/>
  <c r="A296" i="3"/>
  <c r="A88" i="5"/>
  <c r="A296" i="5"/>
  <c r="A88" i="4"/>
  <c r="A348" i="4"/>
  <c r="A89" i="11" l="1"/>
  <c r="A245" i="11"/>
  <c r="A89" i="3"/>
  <c r="A297" i="3"/>
  <c r="A89" i="5"/>
  <c r="A297" i="5"/>
  <c r="A89" i="4"/>
  <c r="A349" i="4"/>
  <c r="A90" i="11" l="1"/>
  <c r="A246" i="11"/>
  <c r="A90" i="3"/>
  <c r="A298" i="3"/>
  <c r="A90" i="5"/>
  <c r="A298" i="5"/>
  <c r="A90" i="4"/>
  <c r="A350" i="4"/>
  <c r="A91" i="11" l="1"/>
  <c r="A247" i="11"/>
  <c r="A91" i="3"/>
  <c r="A299" i="3"/>
  <c r="A91" i="5"/>
  <c r="A299" i="5"/>
  <c r="A91" i="4"/>
  <c r="A351" i="4"/>
  <c r="A92" i="11" l="1"/>
  <c r="A248" i="11"/>
  <c r="A92" i="3"/>
  <c r="A300" i="3"/>
  <c r="A92" i="5"/>
  <c r="A300" i="5"/>
  <c r="A92" i="4"/>
  <c r="A352" i="4"/>
  <c r="A93" i="11" l="1"/>
  <c r="A249" i="11"/>
  <c r="A93" i="3"/>
  <c r="A301" i="3"/>
  <c r="A93" i="5"/>
  <c r="A301" i="5"/>
  <c r="A93" i="4"/>
  <c r="A353" i="4"/>
  <c r="A94" i="11" l="1"/>
  <c r="A250" i="11"/>
  <c r="A94" i="3"/>
  <c r="A302" i="3"/>
  <c r="A94" i="5"/>
  <c r="A302" i="5"/>
  <c r="A94" i="4"/>
  <c r="A354" i="4"/>
  <c r="A95" i="11" l="1"/>
  <c r="A251" i="11"/>
  <c r="A95" i="3"/>
  <c r="A303" i="3"/>
  <c r="A95" i="5"/>
  <c r="A303" i="5"/>
  <c r="A95" i="4"/>
  <c r="A355" i="4"/>
  <c r="A96" i="11" l="1"/>
  <c r="A252" i="11"/>
  <c r="A96" i="3"/>
  <c r="A304" i="3"/>
  <c r="A96" i="5"/>
  <c r="A304" i="5"/>
  <c r="A96" i="4"/>
  <c r="A356" i="4"/>
  <c r="A97" i="11" l="1"/>
  <c r="A253" i="11"/>
  <c r="A97" i="3"/>
  <c r="A305" i="3"/>
  <c r="A97" i="5"/>
  <c r="A305" i="5"/>
  <c r="A97" i="4"/>
  <c r="A357" i="4"/>
  <c r="A98" i="11" l="1"/>
  <c r="A254" i="11"/>
  <c r="A98" i="3"/>
  <c r="A306" i="3"/>
  <c r="A98" i="5"/>
  <c r="A306" i="5"/>
  <c r="A98" i="4"/>
  <c r="A358" i="4"/>
  <c r="A99" i="11" l="1"/>
  <c r="A255" i="11"/>
  <c r="A99" i="3"/>
  <c r="A307" i="3"/>
  <c r="A99" i="5"/>
  <c r="A307" i="5"/>
  <c r="A99" i="4"/>
  <c r="A359" i="4"/>
  <c r="A100" i="11" l="1"/>
  <c r="A256" i="11"/>
  <c r="A100" i="3"/>
  <c r="A308" i="3"/>
  <c r="A100" i="5"/>
  <c r="A308" i="5"/>
  <c r="A100" i="4"/>
  <c r="A360" i="4"/>
  <c r="A101" i="11" l="1"/>
  <c r="A257" i="11"/>
  <c r="A101" i="3"/>
  <c r="A309" i="3"/>
  <c r="A101" i="5"/>
  <c r="A309" i="5"/>
  <c r="A101" i="4"/>
  <c r="A361" i="4"/>
  <c r="A102" i="11" l="1"/>
  <c r="A259" i="11" s="1"/>
  <c r="A258" i="11"/>
  <c r="A102" i="3"/>
  <c r="A310" i="3"/>
  <c r="A102" i="5"/>
  <c r="A310" i="5"/>
  <c r="A102" i="4"/>
  <c r="A362" i="4"/>
  <c r="A103" i="3" l="1"/>
  <c r="A311" i="3"/>
  <c r="A103" i="5"/>
  <c r="A311" i="5"/>
  <c r="A103" i="4"/>
  <c r="A363" i="4"/>
  <c r="A104" i="3" l="1"/>
  <c r="A312" i="3"/>
  <c r="A104" i="5"/>
  <c r="A312" i="5"/>
  <c r="A104" i="4"/>
  <c r="A364" i="4"/>
  <c r="A105" i="3" l="1"/>
  <c r="A313" i="3"/>
  <c r="A105" i="5"/>
  <c r="A313" i="5"/>
  <c r="A105" i="4"/>
  <c r="A365" i="4"/>
  <c r="A106" i="3" l="1"/>
  <c r="A314" i="3"/>
  <c r="A106" i="5"/>
  <c r="A314" i="5"/>
  <c r="A106" i="4"/>
  <c r="A366" i="4"/>
  <c r="A107" i="3" l="1"/>
  <c r="A315" i="3"/>
  <c r="A107" i="5"/>
  <c r="A315" i="5"/>
  <c r="A107" i="4"/>
  <c r="A367" i="4"/>
  <c r="A108" i="3" l="1"/>
  <c r="A316" i="3"/>
  <c r="A108" i="5"/>
  <c r="A316" i="5"/>
  <c r="A108" i="4"/>
  <c r="A368" i="4"/>
  <c r="A109" i="3" l="1"/>
  <c r="A317" i="3"/>
  <c r="A109" i="5"/>
  <c r="A317" i="5"/>
  <c r="A109" i="4"/>
  <c r="A369" i="4"/>
  <c r="A110" i="3" l="1"/>
  <c r="A318" i="3"/>
  <c r="A110" i="5"/>
  <c r="A318" i="5"/>
  <c r="A110" i="4"/>
  <c r="A370" i="4"/>
  <c r="A111" i="3" l="1"/>
  <c r="A319" i="3"/>
  <c r="A111" i="5"/>
  <c r="A319" i="5"/>
  <c r="A111" i="4"/>
  <c r="A371" i="4"/>
  <c r="A112" i="3" l="1"/>
  <c r="A320" i="3"/>
  <c r="A112" i="5"/>
  <c r="A320" i="5"/>
  <c r="A112" i="4"/>
  <c r="A372" i="4"/>
  <c r="A113" i="3" l="1"/>
  <c r="A321" i="3"/>
  <c r="A113" i="5"/>
  <c r="A321" i="5"/>
  <c r="A113" i="4"/>
  <c r="A373" i="4"/>
  <c r="A114" i="3" l="1"/>
  <c r="A322" i="3"/>
  <c r="A114" i="5"/>
  <c r="A322" i="5"/>
  <c r="A114" i="4"/>
  <c r="A374" i="4"/>
  <c r="A115" i="3" l="1"/>
  <c r="A323" i="3"/>
  <c r="A115" i="5"/>
  <c r="A323" i="5"/>
  <c r="A115" i="4"/>
  <c r="A375" i="4"/>
  <c r="A116" i="3" l="1"/>
  <c r="A324" i="3"/>
  <c r="A116" i="5"/>
  <c r="A324" i="5"/>
  <c r="A116" i="4"/>
  <c r="A376" i="4"/>
  <c r="A117" i="3" l="1"/>
  <c r="A325" i="3"/>
  <c r="A117" i="5"/>
  <c r="A325" i="5"/>
  <c r="A117" i="4"/>
  <c r="A377" i="4"/>
  <c r="A118" i="3" l="1"/>
  <c r="A326" i="3"/>
  <c r="A118" i="5"/>
  <c r="A326" i="5"/>
  <c r="A118" i="4"/>
  <c r="A378" i="4"/>
  <c r="A119" i="3" l="1"/>
  <c r="A327" i="3"/>
  <c r="A119" i="5"/>
  <c r="A327" i="5"/>
  <c r="A119" i="4"/>
  <c r="A379" i="4"/>
  <c r="A120" i="3" l="1"/>
  <c r="A328" i="3"/>
  <c r="A120" i="5"/>
  <c r="A328" i="5"/>
  <c r="A120" i="4"/>
  <c r="A380" i="4"/>
  <c r="A121" i="3" l="1"/>
  <c r="A329" i="3"/>
  <c r="A121" i="5"/>
  <c r="A329" i="5"/>
  <c r="A121" i="4"/>
  <c r="A381" i="4"/>
  <c r="A122" i="3" l="1"/>
  <c r="A330" i="3"/>
  <c r="A122" i="5"/>
  <c r="A330" i="5"/>
  <c r="A122" i="4"/>
  <c r="A382" i="4"/>
  <c r="A123" i="3" l="1"/>
  <c r="A331" i="3"/>
  <c r="A123" i="5"/>
  <c r="A331" i="5"/>
  <c r="A123" i="4"/>
  <c r="A383" i="4"/>
  <c r="A124" i="3" l="1"/>
  <c r="A332" i="3"/>
  <c r="A124" i="5"/>
  <c r="A332" i="5"/>
  <c r="A124" i="4"/>
  <c r="A384" i="4"/>
  <c r="A125" i="3" l="1"/>
  <c r="A333" i="3"/>
  <c r="A125" i="5"/>
  <c r="A333" i="5"/>
  <c r="A125" i="4"/>
  <c r="A385" i="4"/>
  <c r="A126" i="3" l="1"/>
  <c r="A334" i="3"/>
  <c r="A126" i="5"/>
  <c r="A334" i="5"/>
  <c r="A126" i="4"/>
  <c r="A386" i="4"/>
  <c r="A127" i="3" l="1"/>
  <c r="A335" i="3"/>
  <c r="A127" i="5"/>
  <c r="A335" i="5"/>
  <c r="A127" i="4"/>
  <c r="A387" i="4"/>
  <c r="A128" i="3" l="1"/>
  <c r="A336" i="3"/>
  <c r="A128" i="5"/>
  <c r="A336" i="5"/>
  <c r="A128" i="4"/>
  <c r="A388" i="4"/>
  <c r="A129" i="3" l="1"/>
  <c r="A338" i="3" s="1"/>
  <c r="A337" i="3"/>
  <c r="A129" i="5"/>
  <c r="A337" i="5"/>
  <c r="A129" i="4"/>
  <c r="A389" i="4"/>
  <c r="A130" i="5" l="1"/>
  <c r="A338" i="5"/>
  <c r="A130" i="4"/>
  <c r="A390" i="4"/>
  <c r="A131" i="5" l="1"/>
  <c r="A339" i="5"/>
  <c r="A131" i="4"/>
  <c r="A391" i="4"/>
  <c r="A132" i="5" l="1"/>
  <c r="A340" i="5"/>
  <c r="A132" i="4"/>
  <c r="A392" i="4"/>
  <c r="A133" i="5" l="1"/>
  <c r="A341" i="5"/>
  <c r="A133" i="4"/>
  <c r="A393" i="4"/>
  <c r="A134" i="5" l="1"/>
  <c r="A342" i="5"/>
  <c r="A134" i="4"/>
  <c r="A394" i="4"/>
  <c r="A135" i="5" l="1"/>
  <c r="A343" i="5"/>
  <c r="A135" i="4"/>
  <c r="A395" i="4"/>
  <c r="A136" i="5" l="1"/>
  <c r="A344" i="5"/>
  <c r="A136" i="4"/>
  <c r="A396" i="4"/>
  <c r="A137" i="5" l="1"/>
  <c r="A345" i="5"/>
  <c r="A137" i="4"/>
  <c r="A397" i="4"/>
  <c r="A138" i="5" l="1"/>
  <c r="A346" i="5"/>
  <c r="A138" i="4"/>
  <c r="A398" i="4"/>
  <c r="A139" i="5" l="1"/>
  <c r="A347" i="5"/>
  <c r="A139" i="4"/>
  <c r="A399" i="4"/>
  <c r="A140" i="5" l="1"/>
  <c r="A348" i="5"/>
  <c r="A140" i="4"/>
  <c r="A400" i="4"/>
  <c r="A141" i="5" l="1"/>
  <c r="A349" i="5"/>
  <c r="A141" i="4"/>
  <c r="A401" i="4"/>
  <c r="A142" i="5" l="1"/>
  <c r="A350" i="5"/>
  <c r="A142" i="4"/>
  <c r="A402" i="4"/>
  <c r="A143" i="5" l="1"/>
  <c r="A351" i="5"/>
  <c r="A143" i="4"/>
  <c r="A403" i="4"/>
  <c r="A144" i="5" l="1"/>
  <c r="A352" i="5"/>
  <c r="A144" i="4"/>
  <c r="A404" i="4"/>
  <c r="A145" i="5" l="1"/>
  <c r="A353" i="5"/>
  <c r="A145" i="4"/>
  <c r="A405" i="4"/>
  <c r="A146" i="5" l="1"/>
  <c r="A354" i="5"/>
  <c r="A146" i="4"/>
  <c r="A406" i="4"/>
  <c r="A147" i="5" l="1"/>
  <c r="A355" i="5"/>
  <c r="A147" i="4"/>
  <c r="A407" i="4"/>
  <c r="A148" i="5" l="1"/>
  <c r="A356" i="5"/>
  <c r="A148" i="4"/>
  <c r="A408" i="4"/>
  <c r="A149" i="5" l="1"/>
  <c r="A357" i="5"/>
  <c r="A149" i="4"/>
  <c r="A409" i="4"/>
  <c r="A150" i="5" l="1"/>
  <c r="A358" i="5"/>
  <c r="A150" i="4"/>
  <c r="A410" i="4"/>
  <c r="A151" i="5" l="1"/>
  <c r="A359" i="5"/>
  <c r="A151" i="4"/>
  <c r="A411" i="4"/>
  <c r="A152" i="5" l="1"/>
  <c r="A360" i="5"/>
  <c r="A152" i="4"/>
  <c r="A412" i="4"/>
  <c r="A153" i="5" l="1"/>
  <c r="A361" i="5"/>
  <c r="A153" i="4"/>
  <c r="A413" i="4"/>
  <c r="A154" i="5" l="1"/>
  <c r="A362" i="5"/>
  <c r="A154" i="4"/>
  <c r="A414" i="4"/>
  <c r="A155" i="5" l="1"/>
  <c r="A363" i="5"/>
  <c r="A155" i="4"/>
  <c r="A415" i="4"/>
  <c r="A156" i="5" l="1"/>
  <c r="A364" i="5"/>
  <c r="A156" i="4"/>
  <c r="A416" i="4"/>
  <c r="A157" i="5" l="1"/>
  <c r="A365" i="5"/>
  <c r="A157" i="4"/>
  <c r="A417" i="4"/>
  <c r="A158" i="5" l="1"/>
  <c r="A366" i="5"/>
  <c r="A158" i="4"/>
  <c r="A418" i="4"/>
  <c r="A159" i="5" l="1"/>
  <c r="A367" i="5"/>
  <c r="A159" i="4"/>
  <c r="A419" i="4"/>
  <c r="A160" i="5" l="1"/>
  <c r="A368" i="5"/>
  <c r="A160" i="4"/>
  <c r="A420" i="4"/>
  <c r="A161" i="5" l="1"/>
  <c r="A369" i="5"/>
  <c r="A161" i="4"/>
  <c r="A421" i="4"/>
  <c r="A162" i="5" l="1"/>
  <c r="A370" i="5"/>
  <c r="A162" i="4"/>
  <c r="A422" i="4"/>
  <c r="A163" i="5" l="1"/>
  <c r="A371" i="5"/>
  <c r="A163" i="4"/>
  <c r="A423" i="4"/>
  <c r="A164" i="5" l="1"/>
  <c r="A372" i="5"/>
  <c r="A164" i="4"/>
  <c r="A424" i="4"/>
  <c r="A165" i="5" l="1"/>
  <c r="A373" i="5"/>
  <c r="A165" i="4"/>
  <c r="A425" i="4"/>
  <c r="A166" i="5" l="1"/>
  <c r="A374" i="5"/>
  <c r="A166" i="4"/>
  <c r="A426" i="4"/>
  <c r="A167" i="5" l="1"/>
  <c r="A375" i="5"/>
  <c r="A167" i="4"/>
  <c r="A427" i="4"/>
  <c r="A168" i="5" l="1"/>
  <c r="A377" i="5" s="1"/>
  <c r="A376" i="5"/>
  <c r="A168" i="4"/>
  <c r="A428" i="4"/>
  <c r="A169" i="4" l="1"/>
  <c r="A429" i="4"/>
  <c r="A170" i="4" l="1"/>
  <c r="A430" i="4"/>
  <c r="A171" i="4" l="1"/>
  <c r="A431" i="4"/>
  <c r="A172" i="4" l="1"/>
  <c r="A432" i="4"/>
  <c r="A173" i="4" l="1"/>
  <c r="A433" i="4"/>
  <c r="A174" i="4" l="1"/>
  <c r="A434" i="4"/>
  <c r="A175" i="4" l="1"/>
  <c r="A435" i="4"/>
  <c r="A176" i="4" l="1"/>
  <c r="A436" i="4"/>
  <c r="A177" i="4" l="1"/>
  <c r="A437" i="4"/>
  <c r="A178" i="4" l="1"/>
  <c r="A438" i="4"/>
  <c r="A179" i="4" l="1"/>
  <c r="A439" i="4"/>
  <c r="A180" i="4" l="1"/>
  <c r="A440" i="4"/>
  <c r="A181" i="4" l="1"/>
  <c r="A441" i="4"/>
  <c r="A182" i="4" l="1"/>
  <c r="A442" i="4"/>
  <c r="A183" i="4" l="1"/>
  <c r="A443" i="4"/>
  <c r="A184" i="4" l="1"/>
  <c r="A444" i="4"/>
  <c r="A185" i="4" l="1"/>
  <c r="A445" i="4"/>
  <c r="A186" i="4" l="1"/>
  <c r="A446" i="4"/>
  <c r="A187" i="4" l="1"/>
  <c r="A447" i="4"/>
  <c r="A188" i="4" l="1"/>
  <c r="A448" i="4"/>
  <c r="A189" i="4" l="1"/>
  <c r="A449" i="4"/>
  <c r="A190" i="4" l="1"/>
  <c r="A450" i="4"/>
  <c r="A191" i="4" l="1"/>
  <c r="A451" i="4"/>
  <c r="A192" i="4" l="1"/>
  <c r="A452" i="4"/>
  <c r="A193" i="4" l="1"/>
  <c r="A453" i="4"/>
  <c r="A194" i="4" l="1"/>
  <c r="A454" i="4"/>
  <c r="A195" i="4" l="1"/>
  <c r="A455" i="4"/>
  <c r="A196" i="4" l="1"/>
  <c r="A457" i="4" s="1"/>
  <c r="A456" i="4"/>
</calcChain>
</file>

<file path=xl/sharedStrings.xml><?xml version="1.0" encoding="utf-8"?>
<sst xmlns="http://schemas.openxmlformats.org/spreadsheetml/2006/main" count="1818" uniqueCount="838">
  <si>
    <t>UNID</t>
  </si>
  <si>
    <t>ABRAÇADEIRA P/ TUBO ½"</t>
  </si>
  <si>
    <t>ABRAÇADEIRA P/ TUBO ¾"</t>
  </si>
  <si>
    <t>ABRAÇADEIRA P/ TUBO 1.1/2"</t>
  </si>
  <si>
    <t>ABRACADEIRA ROSCA S/FIM 19MM A 25 MM</t>
  </si>
  <si>
    <t>ABRACADEIRA ROSCA S/FIM 38MM A 51 MM</t>
  </si>
  <si>
    <t>ABRAÇADEIRA ROSCA S/FIM 64 A 76</t>
  </si>
  <si>
    <t>ABRAÇADEIRA ROSCA S/FIM 76 A 89</t>
  </si>
  <si>
    <t>ABRAÇADEIRA ROSCA S/FIM 89 A 101</t>
  </si>
  <si>
    <t>ADAPTADOR AUTO-AJUST C/BOR 20MM 1ª LINHA</t>
  </si>
  <si>
    <t>ADAPTADOR AUTO-AJUST C/BOR 25MM 1ª LINHA</t>
  </si>
  <si>
    <t>ADAPTADOR AUTO-AJUST C/BOR 50MM 1ª LINHA</t>
  </si>
  <si>
    <t>ADAPTADOR CURTO SOLDÁVEL 20MM 1ª LINHA</t>
  </si>
  <si>
    <t>ADAPTADOR CURTO SOLDÁVEL 25MM 1ª LINHA</t>
  </si>
  <si>
    <t>ADAPTADOR CURTO SOLDÁVEL 32MM 1ª LINHA</t>
  </si>
  <si>
    <t>ADAPTADOR CURTO SOLDÁVEL 50MM 1ª LINHA</t>
  </si>
  <si>
    <t>ADAPTADOR INTERNO 1" 1ª LINHA</t>
  </si>
  <si>
    <t>ADAPTADOR INTERNO 1/2" 1ª LINHA</t>
  </si>
  <si>
    <t>ADAPTADOR INTERNO 3/4" 1ª LINHA</t>
  </si>
  <si>
    <t>ADAPTADOR Nº. 2 P/ VÁLVULA 1ª LINHA</t>
  </si>
  <si>
    <t>ADESIVO (COLA P/ CANO) 175G</t>
  </si>
  <si>
    <t>ADESIVO (COLA P/ CANO) 17G</t>
  </si>
  <si>
    <t>ADESIVO (COLA P/ CANO) 75G</t>
  </si>
  <si>
    <t>AGROFILITO PLÁSTICO 18 KG</t>
  </si>
  <si>
    <t>SC</t>
  </si>
  <si>
    <t>AGUARRÁS 900ML</t>
  </si>
  <si>
    <t>ALICATE  BICO ELETRICISTA</t>
  </si>
  <si>
    <t>ALICATE  CORTE DIAGONAL</t>
  </si>
  <si>
    <t>ALICATE  CRIMPAR</t>
  </si>
  <si>
    <t>ALICATE  ELETRICISTA</t>
  </si>
  <si>
    <t>ALICATE  PRESSAO RETO</t>
  </si>
  <si>
    <t>ALICATE  REBITADOR</t>
  </si>
  <si>
    <t xml:space="preserve">ALICATE AMPERIMETRO </t>
  </si>
  <si>
    <t>ALICATE DE PRESSÃO 10" CURVO</t>
  </si>
  <si>
    <t>ALICATE DE TIRAR TRAVA EXTERNA</t>
  </si>
  <si>
    <t>ALICATE DE TIRAR TRAVA INTERNA</t>
  </si>
  <si>
    <t>ALICATE REBITADOR ALAVANCA</t>
  </si>
  <si>
    <t>ALICATE UNIVERSAL N.º 7</t>
  </si>
  <si>
    <t>ANEL VEDAÇÃO DE BORRACHA P/ ESGOTO 50MM</t>
  </si>
  <si>
    <t>ANEL VEDAÇÃO DE BORRACHA P/ ESGOTO 75MM</t>
  </si>
  <si>
    <t>ANEL VEDAÇÃO DE BORRACHA P/ ESGOTO100MM</t>
  </si>
  <si>
    <t>APLICADOR SILICONE GRANDE</t>
  </si>
  <si>
    <t>SILICONE 280 GR</t>
  </si>
  <si>
    <t>SILICONE 50 GR</t>
  </si>
  <si>
    <t>ARAME FARPADO  250 MT</t>
  </si>
  <si>
    <t>ARAME FARPADO  500 MT</t>
  </si>
  <si>
    <t>ARAME FARPADO 100 MT</t>
  </si>
  <si>
    <t>ARAME GALV LISO 12 AWG</t>
  </si>
  <si>
    <t>KG</t>
  </si>
  <si>
    <t>ARAME GALV LISO 14 AWG</t>
  </si>
  <si>
    <t>ARAME GALV LISO 16 AWG</t>
  </si>
  <si>
    <t>ARAME GALV LISO 18 AWG</t>
  </si>
  <si>
    <t>ARAME GALV LISO 20 AWG</t>
  </si>
  <si>
    <t>ARAME GALV LISO 22 AWG</t>
  </si>
  <si>
    <t>ARAME RECOZIDO LISO</t>
  </si>
  <si>
    <t>ARAME RECOZIDO LISO FIO 12 P/FORMA</t>
  </si>
  <si>
    <t>ARAME RECOZIDO TRANÇADO</t>
  </si>
  <si>
    <t>ARGAMASSA  PISO/PISO BEGE INTERNA</t>
  </si>
  <si>
    <t>ARGAMASSA  PISO/PISO CINZA INTERNA</t>
  </si>
  <si>
    <t>ARGAMASSA AC I 20 KG</t>
  </si>
  <si>
    <t>ARGAMASSA AC II 20 KG</t>
  </si>
  <si>
    <t>ARGAMASSA AC III 20 KG</t>
  </si>
  <si>
    <t>ARGAMASSA P/ GRANITOS INTERNA</t>
  </si>
  <si>
    <t>ARGAMASSA PORCELANATO INT</t>
  </si>
  <si>
    <t>CIMENTO CP II - 32</t>
  </si>
  <si>
    <t>ARMÁRIO COZINHA 150MM</t>
  </si>
  <si>
    <t>ARRUELA GALVANIZADA LISA ½</t>
  </si>
  <si>
    <t>ARRUELA GALVANIZADA LISA ¾</t>
  </si>
  <si>
    <t>ARRUELA GALVANIZADA LISA 1</t>
  </si>
  <si>
    <t xml:space="preserve">ARRUELA GALVANIZADA LISA 1/8 </t>
  </si>
  <si>
    <t>ARRUELA GALVANIZADA LISA 3/16</t>
  </si>
  <si>
    <t>ARRUELA GALVANIZADA LISA 3/8</t>
  </si>
  <si>
    <t>ARRUELA GALVANIZADA LISA 5/16</t>
  </si>
  <si>
    <t>ARRUELA GALVANIZADA LISA 5/32</t>
  </si>
  <si>
    <t>ARRUELA GALVANIZADA LISA 5/8</t>
  </si>
  <si>
    <t>ARRUELA GALVANIZADA LISA 7/16</t>
  </si>
  <si>
    <t>ARRUELA GALVANIZADA LISA 7/8</t>
  </si>
  <si>
    <t>AUTOMÁTICO DE NÍVEL 15A SUPERIOR E INFER</t>
  </si>
  <si>
    <t>PC</t>
  </si>
  <si>
    <t>BARRA ROSCADA POLIDA METRO ¼</t>
  </si>
  <si>
    <t>BARRA ROSCADA POLIDA METRO 1/2"</t>
  </si>
  <si>
    <t>BARRA ROSCADA POLIDA METRO 3/8</t>
  </si>
  <si>
    <t>BARRA ROSCADA POLIDA METRO 5/16"</t>
  </si>
  <si>
    <t>BATERIA 9V ALCALINA</t>
  </si>
  <si>
    <t>BATERIA A23</t>
  </si>
  <si>
    <t>BOTA DE BORRACHA BRANCA CANO CURTO</t>
  </si>
  <si>
    <t>PAR</t>
  </si>
  <si>
    <t>BOTA DE BORRACHA BRANCA CANO MEDIO</t>
  </si>
  <si>
    <t>BOTA DE BORRACHA PRETA CANO CURTO</t>
  </si>
  <si>
    <t>BOTA DE BORRACHA PRETA CANO LONGO</t>
  </si>
  <si>
    <t>BOTA DE BORRACHA PRETA CANO MEDIO</t>
  </si>
  <si>
    <t xml:space="preserve">BOTINA DE SEGURANÇA C/CA </t>
  </si>
  <si>
    <t>BOTINA ZURRA</t>
  </si>
  <si>
    <t>BROCA AÇO RÁPIDO 1/4"</t>
  </si>
  <si>
    <t>BROCA AÇO RÁPIDO 1/8"</t>
  </si>
  <si>
    <t>BROCA AÇO RÁPIDO 12,5MM</t>
  </si>
  <si>
    <t>BROCA AÇO RÁPIDO 3/16"</t>
  </si>
  <si>
    <t>BROCA AÇO RÁPIDO 9/64 3,5MM</t>
  </si>
  <si>
    <t>BROCA DE VÍDIA 10MM</t>
  </si>
  <si>
    <t>BROCA DE VÍDIA 5MM</t>
  </si>
  <si>
    <t>BROCA DE VÍDIA 6MM</t>
  </si>
  <si>
    <t>BROCA DE VÍDIA 7MM</t>
  </si>
  <si>
    <t>BROCA DE VÍDIA 8MM</t>
  </si>
  <si>
    <t>BROCA MOURAO LONGA 3/8</t>
  </si>
  <si>
    <t>BROCHA REDONDA FIBRA NYLON 1277</t>
  </si>
  <si>
    <t>BROCHA RETANGULAR GRANDE</t>
  </si>
  <si>
    <t>BROCHA RETANGULAR PEQUENA</t>
  </si>
  <si>
    <t>BUCHA Nº. 10 PARA PARAFUSO</t>
  </si>
  <si>
    <t>BUCHA Nº. 5 PARA PARAFUSO</t>
  </si>
  <si>
    <t>BUCHA Nº. 6 PARA PARAFUSO</t>
  </si>
  <si>
    <t>BUCHA Nº. 7 PARA PARAFUSO</t>
  </si>
  <si>
    <t>BUCHA Nº. 8 PARA PARAFUSO</t>
  </si>
  <si>
    <t>BUCHA REDUÇÃO SOLD CURTA 25 X 20 1ª LINHA</t>
  </si>
  <si>
    <t>BUCHA REDUÇÃO SOLD CURTA 32 X 25 1ª LINHA</t>
  </si>
  <si>
    <t>BUCHA REDUÇÃO SOLD CURTA 50 X 40 1ª LINHA</t>
  </si>
  <si>
    <t>BUCHA REDUÇÃO SOLD LONGA 32 X 20 1ª LINHA</t>
  </si>
  <si>
    <t>BUCHA REDUÇÃO SOLD LONGA 40 X 32 1ª LINHA</t>
  </si>
  <si>
    <t>BUCHA REDUÇÃO SOLD LONGA 50 X 20 1ª LINHA</t>
  </si>
  <si>
    <t>BUCHA REDUÇÃO SOLD LONGA 50 X 25 1ª LINHA</t>
  </si>
  <si>
    <t>CABO FLEXIVEL 1,50 MM</t>
  </si>
  <si>
    <t>MT</t>
  </si>
  <si>
    <t>CABO FLEXIVEL 10,00 MM</t>
  </si>
  <si>
    <t>CABO FLEXIVEL 16,00 MM</t>
  </si>
  <si>
    <t>CABO FLEXIVEL 2,50 MM</t>
  </si>
  <si>
    <t>CABO FLEXIVEL 4,00 MM</t>
  </si>
  <si>
    <t>CABO FLEXIVEL 6,00 MM</t>
  </si>
  <si>
    <t>CABO P/ ENXADA</t>
  </si>
  <si>
    <t>CABO P/ MACHADO</t>
  </si>
  <si>
    <t>CABO P/ PICARETA</t>
  </si>
  <si>
    <t>CABO PP 2X1,00 MM</t>
  </si>
  <si>
    <t>CABO PP 3X1,50MM</t>
  </si>
  <si>
    <t>CABO PP 3X2,50MM</t>
  </si>
  <si>
    <t>CABO PP FLEXIVEL 2 X 1,50 MM</t>
  </si>
  <si>
    <t>CABO PP FLEXIVEL 2 X 2,50 MM</t>
  </si>
  <si>
    <t>CABO REDE DE COMPUTADORES</t>
  </si>
  <si>
    <t>CABO SINTENAX 10,00 MM</t>
  </si>
  <si>
    <t>CADEADO 20MM NACIONAL</t>
  </si>
  <si>
    <t>CADEADO 25MM NACIONAL</t>
  </si>
  <si>
    <t>CADEADO 30MM NACIONAL</t>
  </si>
  <si>
    <t>CADEADO 35MM NACIONAL</t>
  </si>
  <si>
    <t>CADEADO 40MM NACIONAL</t>
  </si>
  <si>
    <t>CADEADO 45MM NACIONAL</t>
  </si>
  <si>
    <t>BOMBA PARA AGUA ¾ 50 MT</t>
  </si>
  <si>
    <t>BÓIA P/ CAIXA D'ÁGUA 1/2"</t>
  </si>
  <si>
    <t>BÓIA P/ CAIXA D'ÁGUA 3/4"</t>
  </si>
  <si>
    <t>CAIXA DAGUA 1000LITROS</t>
  </si>
  <si>
    <t>CAIXA DAGUA 100LITROS</t>
  </si>
  <si>
    <t>CAIXA DAGUA 250LITROS</t>
  </si>
  <si>
    <t>CAIXA DAGUA 310LITROS</t>
  </si>
  <si>
    <t>CAIXA DAGUA 500LITROS</t>
  </si>
  <si>
    <t>CAIXA DE DESCARGA</t>
  </si>
  <si>
    <t>CAIXA DE LUZ 4 X 2 AMARELA PESADA</t>
  </si>
  <si>
    <t>CAIXA DE LUZ 4 X 4 AMARELA PESADA</t>
  </si>
  <si>
    <t>CAIXA DE LUZ FMD</t>
  </si>
  <si>
    <t>CAIXA DE PASSAGEM PVC 15 X15</t>
  </si>
  <si>
    <t>CAIXA DE PASSAGEM PVC 20 X 20</t>
  </si>
  <si>
    <t>CAIXA MONOFÁSICA CM-1</t>
  </si>
  <si>
    <t>CAIXA PADRÃO SISTEMA X 2X4</t>
  </si>
  <si>
    <t>CAIXA POLIFASICA CM-2</t>
  </si>
  <si>
    <t>CAIXA SINFONADA ESGOTO 100X100 C/G E TAMP</t>
  </si>
  <si>
    <t>CAIXA SINFONADA ESGOTO 150X150 C/G E TAMP</t>
  </si>
  <si>
    <t>BOCAL PARA CALHA BEIRAL</t>
  </si>
  <si>
    <t>CALHA MOLDURA GALVANIZADA C/ 3MT</t>
  </si>
  <si>
    <t>CALHA MOLDURA GALVANIZADA C/ 4MT</t>
  </si>
  <si>
    <t>CALHA MOLDURA GALVANIZADA C/ 5MT</t>
  </si>
  <si>
    <t>CALHA MOLDURA GALVANIZADA C/ 6MT</t>
  </si>
  <si>
    <t>CAMURÇA</t>
  </si>
  <si>
    <t>CANALETA SISTEMA X 2,00MT ADESIVADA</t>
  </si>
  <si>
    <t>CANTONEIRA ¾ CH 1/8 6 MT</t>
  </si>
  <si>
    <t>CANTONEIRA FRANCESA 10 X 12</t>
  </si>
  <si>
    <t>CANTONEIRA FRANCESA 6 X 8</t>
  </si>
  <si>
    <t>CANTONEIRA FRANCESA 8 X 10</t>
  </si>
  <si>
    <t>CAP ESGOTO 40 MM</t>
  </si>
  <si>
    <t>CAPA CHUVA C/ MANGA</t>
  </si>
  <si>
    <t>CAPA CHUVA LAMINADA</t>
  </si>
  <si>
    <t>CARRINHO DE MÃO CH 18 PNEU C/ CÂM 3,25 X 8</t>
  </si>
  <si>
    <t>CARRINHO DE MÃO CH 26 PNEU C/ CÂM 3,25 X 8</t>
  </si>
  <si>
    <t>CÂMARA DE AR 3,25 X 8</t>
  </si>
  <si>
    <t>PNEU PARA CARRINHO DE MÃO 3,25X8 C/ CÂMAR</t>
  </si>
  <si>
    <t>CAVADEIRA ARTICULADA C/CABO FERRO</t>
  </si>
  <si>
    <t>CAVADEIRA ARTICULADA C/CABO MADEIRA</t>
  </si>
  <si>
    <t>CAVADEIRA CABO FERRO MACIÇO ¾</t>
  </si>
  <si>
    <t xml:space="preserve">CAVADEIRA CABO FERRO MACIÇO 7/8 </t>
  </si>
  <si>
    <t>CHAPA GALVONIZADA 0.50 100 LARGURA</t>
  </si>
  <si>
    <t>CHAPA GALVONIZADA 0.50 30 LARGURA</t>
  </si>
  <si>
    <t>CHAPA GALVONIZADA 0.50 40 LARGURA</t>
  </si>
  <si>
    <t>CHAPA GALVONIZADA 0.50 50 LARGURA</t>
  </si>
  <si>
    <t>CHAPA GALVONIZADA 0.50 60 LARGURA</t>
  </si>
  <si>
    <t>CHAPA GALVONIZADA 0.50 80 LARGURA</t>
  </si>
  <si>
    <t>CHAVE BIELA 08" 1ª LINHA</t>
  </si>
  <si>
    <t>CHAVE BIELA 10" 1ª LINHA</t>
  </si>
  <si>
    <t>CHAVE BIELA 11" 1ª LINHA</t>
  </si>
  <si>
    <t>CHAVE BIELA 12" 1ª LINHA</t>
  </si>
  <si>
    <t>CHAVE BIELA 13" 1ª LINHA</t>
  </si>
  <si>
    <t>CHAVE BIELA 14" 1ª LINHA</t>
  </si>
  <si>
    <t>CHAVE BIELA 15" 1ª LINHA</t>
  </si>
  <si>
    <t>CHAVE BIELA 16" 1ª LINHA</t>
  </si>
  <si>
    <t>CHAVE BIELA 17" 1ª LINHA</t>
  </si>
  <si>
    <t>CHAVE BIELA 19" 1ª LINHA</t>
  </si>
  <si>
    <t>CHAVE COMBINADA 1ª LINHA 10</t>
  </si>
  <si>
    <t>CHAVE COMBINADA 1ª LINHA 11</t>
  </si>
  <si>
    <t>CHAVE COMBINADA 1ª LINHA 13</t>
  </si>
  <si>
    <t>CHAVE COMBINADA 1ª LINHA 15</t>
  </si>
  <si>
    <t>CHAVE COMBINADA 1ª LINHA 17</t>
  </si>
  <si>
    <t>CHAVE DE BOCA 1/2 X 9/16 1ª LINHA</t>
  </si>
  <si>
    <t>CHAVE DE BOCA 10 X 11 1ª LINHA</t>
  </si>
  <si>
    <t>CHAVE DE BOCA 12 X 13 1ª LINHA</t>
  </si>
  <si>
    <t>CHAVE DE BOCA 14 X 15 1ª LINHA</t>
  </si>
  <si>
    <t>CHAVE DE BOCA 16 X 17 1ª LINHA</t>
  </si>
  <si>
    <t>CHAVE DE BOCA 18 X 19 1ª LINHA</t>
  </si>
  <si>
    <t>CHAVE DE FENDA ¼  X 4</t>
  </si>
  <si>
    <t>CHAVE DE FENDA 1/8 X 3</t>
  </si>
  <si>
    <t>CHAVE DE FENDA 3/16 X 4</t>
  </si>
  <si>
    <t>CHAVE DOBRAR FERRO 3/8</t>
  </si>
  <si>
    <t>CHAVE ESTRIA 10 X 11 1ª LINHA</t>
  </si>
  <si>
    <t>CHAVE ESTRIA 12 X 13 1ª LINHA</t>
  </si>
  <si>
    <t>CHAVE ESTRIA 14 X 15 1ª LINHA</t>
  </si>
  <si>
    <t>CHAVE ESTRIA 8 X 9 1ª LINHA</t>
  </si>
  <si>
    <t>CHAVE P/ TUBO 12" 1ª LINHA</t>
  </si>
  <si>
    <t>CHAVE P/ TUBO 14" 1ª LINHA</t>
  </si>
  <si>
    <t>CHIBANCA</t>
  </si>
  <si>
    <t>CHUVEIRO DUCHA ELÉTRICA ATÉ 5.500W</t>
  </si>
  <si>
    <t>BRAÇO CHUVEIRO ALUMÍNIO 40CM 1ª LINHA</t>
  </si>
  <si>
    <t>COLA BRANCA EXTRA 1 KG</t>
  </si>
  <si>
    <t>COLA BRANCA EXTRA 500G</t>
  </si>
  <si>
    <t>COLA CONTATO 750 GR</t>
  </si>
  <si>
    <t>COLHER PARA PEDREIRO Nº. 10</t>
  </si>
  <si>
    <t>COLHER PARA PEDREIRO Nº. 8</t>
  </si>
  <si>
    <t>COLHER PARA PEDREIRO Nº. 9</t>
  </si>
  <si>
    <t>COLUNA PARA LAVATORIO BRANCO</t>
  </si>
  <si>
    <t xml:space="preserve">CONDULETE 4X2 </t>
  </si>
  <si>
    <t>CONECTOR BIMETALICO10MM</t>
  </si>
  <si>
    <t>CONECTOR BIMETALICO16MM</t>
  </si>
  <si>
    <t>CONECTOR BIMETALICO25MM</t>
  </si>
  <si>
    <t>CONECTOR BIMETALICO35MM</t>
  </si>
  <si>
    <t>CONECTOR BIPOLAR LOUÇA LATÃO 10MM</t>
  </si>
  <si>
    <t>CORDA TRANÇADA COLORIDA 10MM</t>
  </si>
  <si>
    <t>CORDA TRANÇADA COLORIDA 12MM</t>
  </si>
  <si>
    <t>CORDA TRANÇADA COLORIDA 4MM</t>
  </si>
  <si>
    <t>CORDA TRANÇADA COLORIDA 5MM</t>
  </si>
  <si>
    <t>CORDA TRANÇADA COLORIDA 8MM</t>
  </si>
  <si>
    <t>CORTA GALHOS</t>
  </si>
  <si>
    <t>CUMEEIRA ART. INF. E SUP P/ TELHA 244X50</t>
  </si>
  <si>
    <t>CUMEEIRA BARRO PLANA</t>
  </si>
  <si>
    <t>CUMEEIRA UNIVERSAL P/ TELHA 1,83 X 1,10</t>
  </si>
  <si>
    <t>CURVA CURTA PVC 100MM P/ ESGOTO 90º 1ª LINH</t>
  </si>
  <si>
    <t>CURVA ELETRODUTO ROSÁVEL 45º 1" 1ª LINHA</t>
  </si>
  <si>
    <t>CURVA ELETRODUTO ROSÁVEL 90º 1.1/2" 1ª LINH</t>
  </si>
  <si>
    <t>CURVA ELETRODUTO ROSÁVEL 90º 1/2" 1ª LINHA</t>
  </si>
  <si>
    <t>CURVA ELETRODUTO ROSÁVEL 90º 3/4" CTA 1ª LI</t>
  </si>
  <si>
    <t>CURVA LONGA PVC 100MM P/ ESGOTO 1ª LINHA</t>
  </si>
  <si>
    <t>CURVA PVC SOLDÁVEL 90º 1ª LINHA 20MM</t>
  </si>
  <si>
    <t>CURVA PVC SOLDÁVEL 90º 1ª LINHA 25MM</t>
  </si>
  <si>
    <t>CURVA PVC SOLDÁVEL 90º 1ª LINHA 32MM</t>
  </si>
  <si>
    <t>CURVA PVC SOLDÁVEL 90º 1ª LINHA 40MM</t>
  </si>
  <si>
    <t>CURVA PVC SOLDÁVEL 90º 1ª LINHA 50MM</t>
  </si>
  <si>
    <t>DESEMPENADEIRA AÇO DENTADA</t>
  </si>
  <si>
    <t>DESEMPENADEIRA AÇO LISA</t>
  </si>
  <si>
    <t>DESEMPENADEIRA PLÁSTICA 17 X 30 DSP2</t>
  </si>
  <si>
    <t>DISCO DE CORTE 10" X 1/8 X 1"</t>
  </si>
  <si>
    <t>DISCO DE CORTE 12" X 1/8 X 1"</t>
  </si>
  <si>
    <t>DISCO DE CORTE 12" X 1/8 X 5/8"</t>
  </si>
  <si>
    <t>DISCO DESBASTE 4 X 3/16 X 7/8</t>
  </si>
  <si>
    <t>DISCO DESBASTE 7 X 3/16 X 7/8</t>
  </si>
  <si>
    <t>DISCO DIAMANTADO TURBO</t>
  </si>
  <si>
    <t>DISCO P/ LIXADEIRA Nº.  40 FERRO</t>
  </si>
  <si>
    <t>DISCO P/ LIXADEIRA Nº. 16 FERRO 7"</t>
  </si>
  <si>
    <t>DISCO P/ LIXADEIRA Nº. 24 FERRO 7"</t>
  </si>
  <si>
    <t>DISCO P/ LIXADEIRA Nº. 36 FERRO 7"</t>
  </si>
  <si>
    <t>DISCO P/ LIXADEIRA Nº. 50 FERRO 7"</t>
  </si>
  <si>
    <t>DISJUNTOR 1 X 10 A UNIC</t>
  </si>
  <si>
    <t>DISJUNTOR 1 X 10 DIN</t>
  </si>
  <si>
    <t>DISJUNTOR 1 X 15 A UNIC</t>
  </si>
  <si>
    <t>DISJUNTOR 1 X 16 DIN</t>
  </si>
  <si>
    <t>DISJUNTOR 1 X 20 A UNIC</t>
  </si>
  <si>
    <t>DISJUNTOR 1 X 20 DIN</t>
  </si>
  <si>
    <t>DISJUNTOR 1 X 25 DIN</t>
  </si>
  <si>
    <t>DISJUNTOR 1 X 30 A UNIC</t>
  </si>
  <si>
    <t>DISJUNTOR 1 X 32 DIN</t>
  </si>
  <si>
    <t>DISJUNTOR 1 X 40 A UNIC</t>
  </si>
  <si>
    <t>DISJUNTOR 1 X 40 DIN</t>
  </si>
  <si>
    <t>DISJUNTOR 1 X 50 A UNIC</t>
  </si>
  <si>
    <t>DISJUNTOR 1 X 60 A UNIC</t>
  </si>
  <si>
    <t>DISJUNTOR BIPOLAR 10 A UNIC</t>
  </si>
  <si>
    <t>DISJUNTOR BIPOLAR 20 A UNIC</t>
  </si>
  <si>
    <t>DISJUNTOR BIPOLAR 30 A UNIC</t>
  </si>
  <si>
    <t>DISJUNTOR BIPOLAR 40 A UNIC</t>
  </si>
  <si>
    <t>DISJUNTOR BIPOLAR 50 A UNIC</t>
  </si>
  <si>
    <t>DISJUNTOR BIPOLAR 60 A UNIC</t>
  </si>
  <si>
    <t>DISJUNTOR BIPOLAR 70 A UNIC</t>
  </si>
  <si>
    <t>DISJUNTOR BIPOLAR 90 A UNIC</t>
  </si>
  <si>
    <t>DISJUNTOR DIN BIPOLAR 10 A</t>
  </si>
  <si>
    <t>DISJUNTOR DIN BIPOLAR 16 A</t>
  </si>
  <si>
    <t>DISJUNTOR DIN BIPOLAR 20 A</t>
  </si>
  <si>
    <t>DISJUNTOR DIN BIPOLAR 32 A</t>
  </si>
  <si>
    <t>DISJUNTOR DIN BIPOLAR 40 A</t>
  </si>
  <si>
    <t>DISJUNTOR DIN BIPOLAR 50 A</t>
  </si>
  <si>
    <t>DISJUNTOR DIN TRIPOLAR 10 A</t>
  </si>
  <si>
    <t>DISJUNTOR DIN TRIPOLAR 16 A</t>
  </si>
  <si>
    <t>DISJUNTOR DIN TRIPOLAR 20 A</t>
  </si>
  <si>
    <t>DISJUNTOR DIN TRIPOLAR 25 A</t>
  </si>
  <si>
    <t>DISJUNTOR DIN TRIPOLAR 32 A</t>
  </si>
  <si>
    <t>DISJUNTOR DIN TRIPOLAR 40 A</t>
  </si>
  <si>
    <t>DISJUNTOR TRIPOLAR 10 A UNIC</t>
  </si>
  <si>
    <t>DISJUNTOR TRIPOLAR 20 A UNIC</t>
  </si>
  <si>
    <t>DISJUNTOR TRIPOLAR 30 A UNIC</t>
  </si>
  <si>
    <t>DISJUNTOR TRIPOLAR 40 A UNIC</t>
  </si>
  <si>
    <t>DISJUNTOR TRIPOLAR 50 A UNIC</t>
  </si>
  <si>
    <t>DISJUNTOR TRIPOLAR 60 A UNIC</t>
  </si>
  <si>
    <t>DISJUNTOR TRIPOLAR 70 A UNIC</t>
  </si>
  <si>
    <t>CART.</t>
  </si>
  <si>
    <t>ELETRODO 6013 2,50</t>
  </si>
  <si>
    <t>ELETRODO 6013 3,25</t>
  </si>
  <si>
    <t>ELETRODO 6013 4,00</t>
  </si>
  <si>
    <t>ELETRODO 7018 3,25</t>
  </si>
  <si>
    <t>ENGATE FLEXÍVEL PLÁSTICO 30CM 1ª LINHA</t>
  </si>
  <si>
    <t>ENGATE FLEXÍVEL PLÁSTICO 40CM 1ª LINHA</t>
  </si>
  <si>
    <t>ENGATE FLEXÍVEL PLÁSTICO 50CM 1ª LINHA</t>
  </si>
  <si>
    <t>ENXADA 2,1/2LL</t>
  </si>
  <si>
    <t>ENXADA 3 LL</t>
  </si>
  <si>
    <t>ENXADAO 3 LL</t>
  </si>
  <si>
    <t>FOICE ROÇADEIRA</t>
  </si>
  <si>
    <t>FOICE ROÇADEIRA TEMPERADA</t>
  </si>
  <si>
    <t>PICARETA</t>
  </si>
  <si>
    <t>ESCOVA DE AÇO C/CABO</t>
  </si>
  <si>
    <t>ESCOVA DE AÇO S/CABO</t>
  </si>
  <si>
    <t>ESPAÇADOR DE PISO C/100 UND</t>
  </si>
  <si>
    <t>ESPÁTULA CABO MADEIRA 10 CM</t>
  </si>
  <si>
    <t>ESPÁTULA CABO MADEIRA 8 CM</t>
  </si>
  <si>
    <t>ESPÁTULA CABO PVC 8CM</t>
  </si>
  <si>
    <t>ESPUMA PARA PEDREIRO D28</t>
  </si>
  <si>
    <t>ESQUADRO CABO PLASTICO</t>
  </si>
  <si>
    <t>EXTENSAO 5MT CABO PP 2X1,00</t>
  </si>
  <si>
    <t>EXTENSÃO TRÊS SAÍDAS 5 MTS</t>
  </si>
  <si>
    <t>EXTENXAO 10 MT CABO PP 2X1,00</t>
  </si>
  <si>
    <t>FERRO BARRA P/ CONSTRUÇÃO 10,0 - 12 MT</t>
  </si>
  <si>
    <t>FERRO BARRA P/ CONSTRUÇÃO 12,5 - 12 MT</t>
  </si>
  <si>
    <t>FERRO BARRA P/ CONSTRUÇÃO 16,0 - 12 MT</t>
  </si>
  <si>
    <t>FERRO BARRA P/ CONSTRUÇÃO 4,2 - 12 MT</t>
  </si>
  <si>
    <t>FERRO BARRA P/ CONSTRUÇÃO 5,0 - 12 MT</t>
  </si>
  <si>
    <t>FERRO BARRA P/ CONSTRUÇÃO 6,3 - 12 MT</t>
  </si>
  <si>
    <t>FERRO DE SOLDA 40W</t>
  </si>
  <si>
    <t>FILTRO DE LINHA  5 TOMADAS</t>
  </si>
  <si>
    <t>FILTRO DE LINHA 3 TOMADAS</t>
  </si>
  <si>
    <t>FILTRO DE LINHA 4 TOMADAS</t>
  </si>
  <si>
    <t>FIO PARALELO 2 X 1,0MM</t>
  </si>
  <si>
    <t>FIO PARALELO 2 X 1,5MM</t>
  </si>
  <si>
    <t>FIO PARALELO 2 X 2,5MM</t>
  </si>
  <si>
    <t>FIO RÍGIDO 1,5 MM</t>
  </si>
  <si>
    <t>FIO RÍGIDO 2,5 MM</t>
  </si>
  <si>
    <t>FIO RÍGIDO 4,0 MM</t>
  </si>
  <si>
    <t>FIO RÍGIDO 6,0 MM</t>
  </si>
  <si>
    <t>FIO TELEFONE FI</t>
  </si>
  <si>
    <t>FITA ADESIVA 45 MM X 45M</t>
  </si>
  <si>
    <t>FITA DUPLA FACE DE SILICONE 12 MM X 20 MT</t>
  </si>
  <si>
    <t>FITA ISOLANTE 10 MT</t>
  </si>
  <si>
    <t>RL</t>
  </si>
  <si>
    <t>FITA ISOLANTE 20 MT</t>
  </si>
  <si>
    <t>FORRO PVC 200 X 8</t>
  </si>
  <si>
    <t>M2</t>
  </si>
  <si>
    <t>ARREMATE FORRO PVC</t>
  </si>
  <si>
    <t>GARRAFÃO TÉRMICO 5L</t>
  </si>
  <si>
    <t>GRAFITE SPRAY</t>
  </si>
  <si>
    <t>GRAMPO ISOLANTE 1 PREGO C/15UNID</t>
  </si>
  <si>
    <t>GRAMPO ISOLANTE 2 PREGO C/15UNID</t>
  </si>
  <si>
    <t>GRAMPO P/CABO DE AÇO 3/8</t>
  </si>
  <si>
    <t>GROSA P/ MADEIRA 10"</t>
  </si>
  <si>
    <t>HASTE DE ATER. COBREADA C/ CONEC 1/2X2,00</t>
  </si>
  <si>
    <t>HASTE DE ATER. COBREADA C/ CONEC 5/8X2,40</t>
  </si>
  <si>
    <t>INTERRUPTOR 1 SEÇÃO SIMPLES COM PLACA</t>
  </si>
  <si>
    <t>INTERRUPTOR 2 SEÇÃO SIMPLES COM PLACA</t>
  </si>
  <si>
    <t>INTERRUPTOR 3 SESSÕES C/ PLACA SIMPLES</t>
  </si>
  <si>
    <t>INTERRUPTOR CONJUGADO C/ PLACA 2S+ ITOM</t>
  </si>
  <si>
    <t>INTERRUPTOR CONJUGADO C/ PLACA IS+ ITOM</t>
  </si>
  <si>
    <t>INTERRUPTOR EXTERNO SIMPLES IS</t>
  </si>
  <si>
    <t>JANELA BASCULANTE 100X100</t>
  </si>
  <si>
    <t>JANELA BASCULANTE 100X120</t>
  </si>
  <si>
    <t>JANELA BASCULANTE 100X150</t>
  </si>
  <si>
    <t>JANELA BASCULANTE 60X60</t>
  </si>
  <si>
    <t>JOELHO GALVANIZADO ½" 90º REFORÇ.</t>
  </si>
  <si>
    <t>JOELHO GALVANIZADO ¾" 90º REFORÇ.</t>
  </si>
  <si>
    <t>JOELHO PVC 100MM P/ ESGOTO 90º 1ª LINHA</t>
  </si>
  <si>
    <t>JOELHO PVC 150MM P/ ESGOTO 90º 1ª LINHA</t>
  </si>
  <si>
    <t>JOELHO PVC 20MM P/ ÁGUA 90º 1ª LINHA</t>
  </si>
  <si>
    <t>JOELHO PVC 25MM P/ ÁGUA 90º 1ª LINHA</t>
  </si>
  <si>
    <t>JOELHO PVC 32MM P/ ÁGUA 90º 1ª LINHA</t>
  </si>
  <si>
    <t>JOELHO PVC 40MM P/ ÁGUA 90º 1ª LINHA</t>
  </si>
  <si>
    <t>JOELHO PVC 40MM P/ ESGOTO  90º 1ª LINHA</t>
  </si>
  <si>
    <t>JOELHO PVC 50MM P/ ÁGUA 90º 1ª LINHA</t>
  </si>
  <si>
    <t>JOELHO PVC 50MM P/ ESGOTO 90º 1ª LINHA</t>
  </si>
  <si>
    <t>JOELHO PVC 75MM P/ ESGOTO 90º 1ª LINHA</t>
  </si>
  <si>
    <t>JOELHO PVC P/ ESGOTO 45º 100MM 1ª LINHA</t>
  </si>
  <si>
    <t>JOELHO PVC P/ ESGOTO 45º 40MM 1ª LINHA</t>
  </si>
  <si>
    <t>JOELHO PVC P/ ESGOTO 45º 50MM 1ª LINHA</t>
  </si>
  <si>
    <t>JOELHO PVC P/ ESGOTO 45º 75MM 1ª LINHA</t>
  </si>
  <si>
    <t>JOELHO PVC SOLDÁVEL 45º 20MM 1ª LINHA</t>
  </si>
  <si>
    <t>JOELHO PVC SOLDÁVEL 45º 25MM 1ª LINHA</t>
  </si>
  <si>
    <t>JOELHO PVC SOLDÁVEL 45º 32MM 1ª LINHA</t>
  </si>
  <si>
    <t>JOELHO PVC SOLDÁVEL 45º 40MM 1ª LINHA</t>
  </si>
  <si>
    <t>JOELHO PVC SOLDÁVEL 45º 50MM 1ª LINHA</t>
  </si>
  <si>
    <t>JOELHO ROSÁVEL 90º 1" 1ª LINHA</t>
  </si>
  <si>
    <t>JOELHO ROSÁVEL 90º 1/2" 1ª LINHA</t>
  </si>
  <si>
    <t>JOELHO ROSÁVEL 90º 3/4" 1ª LINHA</t>
  </si>
  <si>
    <t>LAMPADA LED A60 12W</t>
  </si>
  <si>
    <t>LAMPADA LED A60 15W</t>
  </si>
  <si>
    <t>LAMPADA LED A60 20W</t>
  </si>
  <si>
    <t>LAMPADA LED A60 30W</t>
  </si>
  <si>
    <t>LAMPADA LED A60 40W</t>
  </si>
  <si>
    <t>LAMPADA LED A60 50W</t>
  </si>
  <si>
    <t>LAMPADA LED A60 7W</t>
  </si>
  <si>
    <t>LÂMPADA VAPOR METALICO 150</t>
  </si>
  <si>
    <t>LÂMPADA VAPOR METALICO 250</t>
  </si>
  <si>
    <t>LAVADORA ALTA PRESSAO</t>
  </si>
  <si>
    <t>LAVATORIO BRANCO PARA COLUNA</t>
  </si>
  <si>
    <t>LAVATORIO BRANCO PEQUENO SEM COLUNA</t>
  </si>
  <si>
    <t>LIMA CHATA</t>
  </si>
  <si>
    <t>LIMA TRIANGULAR</t>
  </si>
  <si>
    <t xml:space="preserve">LIMATÃO MOTO SERRA </t>
  </si>
  <si>
    <t>LINHA PARA PEDREIRO 100MT</t>
  </si>
  <si>
    <t>LIXA / FERRO 36 A 80</t>
  </si>
  <si>
    <t>LIXA D'ÁGUA 80 A 400</t>
  </si>
  <si>
    <t>LIXA MADEIRA E MASSA 50 A 120</t>
  </si>
  <si>
    <t>LONA PRETA 4 X100 X 150 MICRAS</t>
  </si>
  <si>
    <t>LONA PRETA 6 X 100 X 150 MICRAS</t>
  </si>
  <si>
    <t>LONA PRETA 8 X 100 X 150 MICRAS</t>
  </si>
  <si>
    <t>LUMINÁRIA EMERGÊNCIA 2 X 8W</t>
  </si>
  <si>
    <t>LUVA ELETRODUTO ROSÁVEL 1.1/2" 1ª LINHA</t>
  </si>
  <si>
    <t>LUVA ELETRODUTO ROSÁVEL 3/4" 1ª LINHA</t>
  </si>
  <si>
    <t>LUVA FORRADA LÁTEX VERDE</t>
  </si>
  <si>
    <t>LUVA METAL 1/2"</t>
  </si>
  <si>
    <t>LUVA METAL 3/4"</t>
  </si>
  <si>
    <t>LUVA PVC ASPERA CANO LONGO</t>
  </si>
  <si>
    <t>LUVA PVC SOLDÁVEL 20MM 1ª LINHA</t>
  </si>
  <si>
    <t>LUVA PVC SOLDÁVEL 25 X 20MM 1ª LINHA</t>
  </si>
  <si>
    <t>LUVA PVC SOLDÁVEL 25MM 1ª LINHA</t>
  </si>
  <si>
    <t>LUVA PVC SOLDÁVEL 32MM 1ª LINHA</t>
  </si>
  <si>
    <t>LUVA PVC SOLDÁVEL 40MM 1ª LINHA</t>
  </si>
  <si>
    <t>LUVA PVC SOLDÁVEL 50MM 1ª LINHA</t>
  </si>
  <si>
    <t>LUVA PVC SR 20 X 1/2" 1ª LINHA</t>
  </si>
  <si>
    <t>LUVA PVC SR 25 X 1/2" 1ª LINHA</t>
  </si>
  <si>
    <t>LUVA PVC SR 25 X 3/4" 1ª LINHA</t>
  </si>
  <si>
    <t>LUVA RASPA CANO CURTO</t>
  </si>
  <si>
    <t>LUVA VAQUETA</t>
  </si>
  <si>
    <t>MACHADO C/CABO 3,1/2LL</t>
  </si>
  <si>
    <t>MADEIRITE05MM COLA BRANCA</t>
  </si>
  <si>
    <t>MADEIRITE09MM COLA BRANCA</t>
  </si>
  <si>
    <t>MADEIRITE13MM COLA BRANCA</t>
  </si>
  <si>
    <t>MANGUEIRA BORRACHA FEXIVEL ½ X 2MM</t>
  </si>
  <si>
    <t>MANGUEIRA BORRACHA FEXIVEL ¾ X 2,5MM</t>
  </si>
  <si>
    <t>MANGUEIRA CORRUGADA 20 AMAR 1ª LINHA</t>
  </si>
  <si>
    <t>MANGUEIRA CORRUGADA 25 AMAR 1ª LINHA</t>
  </si>
  <si>
    <t>MANGUEIRA CORRUGADA 32 AMAR 1ª LINHA</t>
  </si>
  <si>
    <t>MANGUEIRA JARDIM 1/2" X 2.0MM</t>
  </si>
  <si>
    <t>MANGUEIRA PRETA DE 1/2</t>
  </si>
  <si>
    <t>MANGUEIRA PRETA DE 3/4</t>
  </si>
  <si>
    <t>BICO PARA MANGUEIRA METAL 1/2"</t>
  </si>
  <si>
    <t>BICO PARA MANGUEIRA METAL 3/4"</t>
  </si>
  <si>
    <t>BICO PARA MANGUEIRA METAL 3/4" X 1/2"</t>
  </si>
  <si>
    <t>ESGUICHO DE METAL P/ MANGUEIRA 1/2"</t>
  </si>
  <si>
    <t>ESGUICHO DE PVC P/ MANGUEIRA 1/2"</t>
  </si>
  <si>
    <t>MARRETA 0,5KG</t>
  </si>
  <si>
    <t>MARRETA 01 KG</t>
  </si>
  <si>
    <t>MARRETA 02 KG</t>
  </si>
  <si>
    <t>MARRETA 05 KG</t>
  </si>
  <si>
    <t>MARRETA 10 KG</t>
  </si>
  <si>
    <t>MARTELO BORRACHA 60 MM</t>
  </si>
  <si>
    <t>MARTELO C/CABO 23MM</t>
  </si>
  <si>
    <t>MARTELO C/CABO 25MM</t>
  </si>
  <si>
    <t>MARTELO C/CABO 27MM</t>
  </si>
  <si>
    <t>MASCARA PARA SOLDA POLIPROPILENO</t>
  </si>
  <si>
    <t>MASCARA RESPIRATORIA AZUL C/VALV PFF2</t>
  </si>
  <si>
    <t>MASCARA RESPIRATORIA AZUL S/VALV PFF2</t>
  </si>
  <si>
    <t>MASCARA RESPIRATORIA BRANCA DESCARTAV</t>
  </si>
  <si>
    <t>MASSA CORRIDA 18 LT - 30KG</t>
  </si>
  <si>
    <t>MASSA CORRIDA 3,600 LT</t>
  </si>
  <si>
    <t>MASSA DE CALAFETAR CAIXA C/350 GR</t>
  </si>
  <si>
    <t>MASSA PLÁSTICA 800G 1ª LINHA</t>
  </si>
  <si>
    <t>MASSA PLÁSTICA POLIÉSTER 700G 1ª LINHA</t>
  </si>
  <si>
    <t>METALON 20 X 30 CH18</t>
  </si>
  <si>
    <t>METALON 50 X 30 CH18</t>
  </si>
  <si>
    <t>ÓCULOS DE PROTEÇÃO OPP FACE VERDE</t>
  </si>
  <si>
    <t>OCULOS DE SEGURANÇA</t>
  </si>
  <si>
    <t>ÓLEO ANTI-FERRUGEMAEROSOL300ML</t>
  </si>
  <si>
    <t>PÁ COM CABO</t>
  </si>
  <si>
    <t>PALHA DE AÇO</t>
  </si>
  <si>
    <t>PARAFUSO FENDA  61 X 50</t>
  </si>
  <si>
    <t>PARAFUSO FENDA  61 X 75</t>
  </si>
  <si>
    <t>PARAFUSO FENDA 2,8 X 16</t>
  </si>
  <si>
    <t>PARAFUSO FENDA 3,5 X 16</t>
  </si>
  <si>
    <t>PARAFUSO FENDA 4,2 X 38</t>
  </si>
  <si>
    <t>PARAFUSO FENDA 4,5 X 45</t>
  </si>
  <si>
    <t>PARAFUSO FRANCÊS C/PORCA 3/8 X 3"</t>
  </si>
  <si>
    <t>PARAFUSO P/ TELHA COMPLETO 5/16 X 1,10</t>
  </si>
  <si>
    <t>PARAFUSO P/ VASO B 10 CR</t>
  </si>
  <si>
    <t>PARAFUSO P/ VASO B 8 CR</t>
  </si>
  <si>
    <t xml:space="preserve">PARAFUSO SEXTAVADO ¼ X 50 R SOBERBA </t>
  </si>
  <si>
    <t>PARAFUSO SEXTAVADO 5/16 X 2"</t>
  </si>
  <si>
    <t>PORCA SEXTAVADA 5/16"</t>
  </si>
  <si>
    <t>PEDRA PARA ESMERIL</t>
  </si>
  <si>
    <t>PENEIRA AREIA Nº. 55</t>
  </si>
  <si>
    <t>PENEIRA CAL Nº. 55</t>
  </si>
  <si>
    <t>PENEIRA FEIJAO Nº. 55</t>
  </si>
  <si>
    <t>PERFIL ENRRIGECIDO 50 X 25 CH14</t>
  </si>
  <si>
    <t>PERFIL SIMPLES 50 X 25 CH14</t>
  </si>
  <si>
    <t>PINO MACHO 10 A</t>
  </si>
  <si>
    <t>PINO MACHO 20ª</t>
  </si>
  <si>
    <t>PISO 30 X 45 EXTRA PEI 4</t>
  </si>
  <si>
    <t>PISO 32 X 57 EXTRA PEI 4</t>
  </si>
  <si>
    <t>PISO 45 X 45  EXTRA PEI 4</t>
  </si>
  <si>
    <t>PISO 45 X 45  EXTRA PEI 5</t>
  </si>
  <si>
    <t>PISO 50 X 50  EXTRA PEI 5</t>
  </si>
  <si>
    <t>PISO PORCELANATO ESMALTADO 62x62</t>
  </si>
  <si>
    <t>PLAFON INTELIGENTE</t>
  </si>
  <si>
    <t>PLUGUE 3/4"</t>
  </si>
  <si>
    <t>PLUGUE MODULAR P/ REDE</t>
  </si>
  <si>
    <t>CAIXONETA PARA PORTA DE 2,10X0,80M</t>
  </si>
  <si>
    <t>CAIXONETA PARA PORTA DE 2,10X0,70M</t>
  </si>
  <si>
    <t>MARCO PARA PORTA ANGELIM C/ ALISA</t>
  </si>
  <si>
    <t>PORTA CADEADO GALVANIZADO 51MM</t>
  </si>
  <si>
    <t>PORTA DE FERRO 210 X 80 CHAPA</t>
  </si>
  <si>
    <t>PORTA DE FERRO 210 X 80 METALON</t>
  </si>
  <si>
    <t>PORTA LAMINADA 2,10X0,80M</t>
  </si>
  <si>
    <t>PORTA LAMINADA 210 X 80 CHAPA</t>
  </si>
  <si>
    <t>PORTA MADEIRA 2,10X0,70M</t>
  </si>
  <si>
    <t>PORTA METÁLICA 2,10X0,70M</t>
  </si>
  <si>
    <t>PORTA METÁLICA 2,10X0,80M</t>
  </si>
  <si>
    <t>PORTA PRANCHETA ANGELIM 210 X 60</t>
  </si>
  <si>
    <t xml:space="preserve">PORTA PRANCHETA ANGELIM 210 X 70 </t>
  </si>
  <si>
    <t xml:space="preserve">PORTA PRANCHETA ANGELIM 210 X 80 </t>
  </si>
  <si>
    <t>PORTA PRANCHETA PINTURA 210 X 60</t>
  </si>
  <si>
    <t>PORTA PRANCHETA PINTURA 210 X 70</t>
  </si>
  <si>
    <t>PORTA PRANCHETA PINTURA 210 X 80</t>
  </si>
  <si>
    <t>PREGO 10 X 10 C/ CABEÇA</t>
  </si>
  <si>
    <t>PREGO 12 X 12 C/ CABEÇA</t>
  </si>
  <si>
    <t>PREGO 15 X15 C/ CABEÇA</t>
  </si>
  <si>
    <t>PREGO 17 X 21 C/ CABEÇA</t>
  </si>
  <si>
    <t>PREGO 18 X 27 C/ CABEÇA</t>
  </si>
  <si>
    <t>PREGO 18 X 30 C/ CABEÇA</t>
  </si>
  <si>
    <t>PREGO 20 X 30 C/ CABEÇA</t>
  </si>
  <si>
    <t>PREGO 20 X 36 C/ CABEÇA</t>
  </si>
  <si>
    <t>PREGO 25 X 72 MATA BURRO</t>
  </si>
  <si>
    <t>PREGO TELHEIRO 18 X 30 C/500 GR</t>
  </si>
  <si>
    <t>PROTETOR DE SOM CONCHA C/ CA</t>
  </si>
  <si>
    <t>PROTETOR DE SOM PLUG</t>
  </si>
  <si>
    <t>QUADRO P/ 12 DISJUNTORES</t>
  </si>
  <si>
    <t>QUADRO P/ 3 DISJUNTORES</t>
  </si>
  <si>
    <t>QUADRO P/ 6 DISJUNTORES</t>
  </si>
  <si>
    <t>RALO SIFONADO</t>
  </si>
  <si>
    <t>REPARO PARA REGISTRO</t>
  </si>
  <si>
    <t>REPARO PARA TORNEIRA</t>
  </si>
  <si>
    <t>RASTELO</t>
  </si>
  <si>
    <t>REATOR ELETRÔNICO 1 X 20</t>
  </si>
  <si>
    <t>REATOR ELETRÔNICO 1 X 40</t>
  </si>
  <si>
    <t>REATOR ELETRÔNICO 2 X 20</t>
  </si>
  <si>
    <t>REATOR ELETRÔNICO 2 X 40</t>
  </si>
  <si>
    <t>REATOR VAPOR METALICO 150W</t>
  </si>
  <si>
    <t>REATOR VAPOR METALICO 250W EXTERNO</t>
  </si>
  <si>
    <t>REATOR VAPOR METALICO 400W EXTERNO</t>
  </si>
  <si>
    <t xml:space="preserve">REBITE 310 </t>
  </si>
  <si>
    <t>REBITE 315</t>
  </si>
  <si>
    <t xml:space="preserve">REBITE 322 </t>
  </si>
  <si>
    <t>REBITE 410</t>
  </si>
  <si>
    <t>REBITE 519</t>
  </si>
  <si>
    <t>REBITE 525</t>
  </si>
  <si>
    <t>RECEPTÁCULO DE LOUÇA LATONADO</t>
  </si>
  <si>
    <t>REDUÇÃO EXCÊNTRICA ESGOTO 100 X 50 1ª LIN</t>
  </si>
  <si>
    <t>REDUÇÃO EXCÊNTRICA ESGOTO 100 X 75 1ª LIN</t>
  </si>
  <si>
    <t>REDUÇÃO EXCENTRICA ESGOTO 150 X 100 1ª LIN</t>
  </si>
  <si>
    <t>REDUÇÃO EXCÊNTRICA ESGOTO 75 X 50 1ª LINHA</t>
  </si>
  <si>
    <t>REFLETOR 150W</t>
  </si>
  <si>
    <t>REFLETOR 250W</t>
  </si>
  <si>
    <t>REFLETOR LED 10W</t>
  </si>
  <si>
    <t>REFLETOR LED 30W</t>
  </si>
  <si>
    <t>REFLETOR LED 50W</t>
  </si>
  <si>
    <t>REGISTRO 1416 1/2" C 50 1ª LINHA METAL</t>
  </si>
  <si>
    <t>REGISTRO 1416 3/4" C-50 1ª LINHA METAL</t>
  </si>
  <si>
    <t>REGISTRO 1509 3/4" C-50 1ª LINHA METAL</t>
  </si>
  <si>
    <t>REGISTRO DE ESFERA 1/2" FERRO</t>
  </si>
  <si>
    <t>REGISTRO DE ESFERA 20MM PVC</t>
  </si>
  <si>
    <t>REGISTRO DE ESFERA 25MM PVC</t>
  </si>
  <si>
    <t>REGISTRO DE ESFERA 3/4" FERRO</t>
  </si>
  <si>
    <t>REGISTRO DE ESFERA 32MM PVC</t>
  </si>
  <si>
    <t>REGISTRO DE ESFERA 40MM PVC</t>
  </si>
  <si>
    <t>REGISTRO DE ESFERA 50MM PVC</t>
  </si>
  <si>
    <t>REGISTRO DE PRESSÃO 1/2" 1400 AMARELO</t>
  </si>
  <si>
    <t>REGISTRO DE PRESSÃO 3/4" 1400 AMARELO</t>
  </si>
  <si>
    <t>REJUNTAMENTO P/ PISO COLORIDO 1ª LINHA</t>
  </si>
  <si>
    <t>REPARO PARA VÁLVULA DOCOL ORIGINAL</t>
  </si>
  <si>
    <t>REPARO PARA VÁLVULA HIDRA ORIGINAL</t>
  </si>
  <si>
    <t>ROLDANA PVC PEQUENA C/ PREGO 30 X 30</t>
  </si>
  <si>
    <t>ROLO ESPUMA P/ PINTURA 15CM C/ CABO</t>
  </si>
  <si>
    <t>ROLO ESPUMA P/ PINTURA 23CM S/ CABO</t>
  </si>
  <si>
    <t>ROLO ESPUMA P/ PINTURA 9CM C/ CABO</t>
  </si>
  <si>
    <t>ROLO LÃ P/ PINTURA 09CM C/ CABO</t>
  </si>
  <si>
    <t>ROLO LÃ P/ PINTURA 15CM C/ CABO</t>
  </si>
  <si>
    <t>ROLO LÃ P/ PINTURA 23CM C/ CABO</t>
  </si>
  <si>
    <t>RUPO 2 MT COMPRIMENTO X 20 CM LARGURA</t>
  </si>
  <si>
    <t>RUPO 2 MT COMPRIMENTO X 30 CM LARGURA</t>
  </si>
  <si>
    <t>SELADOR ACRÍLICO 18LT 1ª LINHA</t>
  </si>
  <si>
    <t>SELADOR ACRÍLICO 3,6LT 1ª LINHA</t>
  </si>
  <si>
    <t>SELADOR P/ MADEIRA 3,600LT 1ª LINHA</t>
  </si>
  <si>
    <t>SELADOR P/ MADEIRA 900ML 1ª LINHA</t>
  </si>
  <si>
    <t>SERRA COPO 1" KIT C/7 PEÇAS</t>
  </si>
  <si>
    <t>SERRA COPO 50MM KIT C/7 PEÇAS</t>
  </si>
  <si>
    <t>SERRA COPO 63MM 7 X 2</t>
  </si>
  <si>
    <t>SERRINHA AÇO RAPIDO BIMETAL 1218</t>
  </si>
  <si>
    <t>SIFAO SANFONADO DUPLO</t>
  </si>
  <si>
    <t>SIFÃO SINFONADO UNIVERSAL</t>
  </si>
  <si>
    <t>SONDA PASSA FIO 10 MT</t>
  </si>
  <si>
    <t>SONDA PASSA FIO 15 MT</t>
  </si>
  <si>
    <t>SONDA PASSA FIO 20 MT</t>
  </si>
  <si>
    <t>SONDA PASSA FIO AÇO 10MT</t>
  </si>
  <si>
    <t>SONDA PASSA FIO AÇO 15MT</t>
  </si>
  <si>
    <t>SUPORTE P/ CALHA MOLDURA</t>
  </si>
  <si>
    <t>SUPORTE P/ROLO PINTURA 23 CM</t>
  </si>
  <si>
    <t>TÁBUA DE PINUS 15CM 2,3CM ESP.</t>
  </si>
  <si>
    <t>TÁBUA DE PINUS 20CM 2,3CM ESP.</t>
  </si>
  <si>
    <t>TÁBUA DE PINUS 25CM 2,3CM ESP.</t>
  </si>
  <si>
    <t>TÁBUA DE PINUS 30CM 2,3CM ESP.</t>
  </si>
  <si>
    <t>TALHADEIRA ¾ REDONDA</t>
  </si>
  <si>
    <t>TARJETA 38MM</t>
  </si>
  <si>
    <t>TARJETA 51MM</t>
  </si>
  <si>
    <t>TARJETA 63MM</t>
  </si>
  <si>
    <t>TARJETA 76MM</t>
  </si>
  <si>
    <t>TÊ GALVANIZADO 1/2" REFORÇADO</t>
  </si>
  <si>
    <t>TÊ GALVANIZADO 3/4" REFORÇADO</t>
  </si>
  <si>
    <t>TÊ INTERNO ¾</t>
  </si>
  <si>
    <t>TÊ INTERNO 1/2"</t>
  </si>
  <si>
    <t>TÊ INTERNO TRIPLO 1/2"</t>
  </si>
  <si>
    <t>TÊ INTERNO TRIPLO 3/4"</t>
  </si>
  <si>
    <t>TÊ PVC PARA ESGOTO 100MM 1ª LINHA</t>
  </si>
  <si>
    <t>TÊ PVC PARA ESGOTO 150MM 1ª LINHA</t>
  </si>
  <si>
    <t>TÊ PVC PARA ESGOTO 40MM 1ª LINHA</t>
  </si>
  <si>
    <t>TÊ PVC PARA ESGOTO 50MM 1ª LINHA</t>
  </si>
  <si>
    <t>TÊ PVC PARA ESGOTO 75MM 1ª LINHA</t>
  </si>
  <si>
    <t>TÊ PVC SOLD. 20MM 1ª LINHA</t>
  </si>
  <si>
    <t>TÊ PVC SOLD. 25MM 1ª LINHA</t>
  </si>
  <si>
    <t>TÊ PVC SOLD. 32MM 1ª LINHA</t>
  </si>
  <si>
    <t>TÊ PVC SOLD. 40MM 1ª LINHA</t>
  </si>
  <si>
    <t>TÊ PVC SOLD. 50MM 1ª LINHA</t>
  </si>
  <si>
    <t>TÊ REDUÇÃO ESGOTO 100 X 50 1ª LINHA</t>
  </si>
  <si>
    <t>TÊ REDUÇÃO ESGOTO 100 X 75 1ª LINHA</t>
  </si>
  <si>
    <t>TÊ REDUÇÃO ESGOTO 75 X 50 1ª LINHA</t>
  </si>
  <si>
    <t>TÊ REDUÇÃO SOLDÁVEL 25 X 20 1ª LINHA</t>
  </si>
  <si>
    <t>TÊ REDUÇÃO SOLDÁVEL 50 X 25 1ª LINHA</t>
  </si>
  <si>
    <t>TÊ SR SOLDÁVEL 20 X 1/2 1ª LINHA</t>
  </si>
  <si>
    <t>TÊ SR SOLDÁVEL 25 X 1/2 1ª LINHA</t>
  </si>
  <si>
    <t>TÊ SR SOLDÁVEL 25 X 3/4 1ª LINHA</t>
  </si>
  <si>
    <t>TELA MANGUEIRÃO 1,50 M FIO 16</t>
  </si>
  <si>
    <t>TELA MANGUEIRÃO 1,80 M FIO 16</t>
  </si>
  <si>
    <t>TELA P/ GALINHEIRO 1,50 M FIO 22</t>
  </si>
  <si>
    <t>TELA P/ GALINHEIRO 1,80 M FIO 22</t>
  </si>
  <si>
    <t>TELA P/ PINTEIRO 1,00 M FIO 22</t>
  </si>
  <si>
    <t>TELA P/ PINTEIRO 1,00 M FIO 24</t>
  </si>
  <si>
    <t>TELA P/ PINTEIRO 1,50 M FIO 22</t>
  </si>
  <si>
    <t>TELA P/ VIVEIRO 1,00 M FIO 24</t>
  </si>
  <si>
    <t>TELHA 1.83 X 1.10 X 5MM AMIANTO</t>
  </si>
  <si>
    <t>TELHA 2.44 X 1.10 X 5MM AMIANTO</t>
  </si>
  <si>
    <t>TELHA 2.44 X 50 X 4MM AMIANTO</t>
  </si>
  <si>
    <t>TELHA COLONIAL PLANA BICA E CAPA</t>
  </si>
  <si>
    <t>MIL</t>
  </si>
  <si>
    <t>TESOURA PARA PODA</t>
  </si>
  <si>
    <t>TESOURA PARA PODA DE GRAMA</t>
  </si>
  <si>
    <t>TEXTURATO BRANCO 18 LT</t>
  </si>
  <si>
    <t>THINNER ACABAMENTO 5LT</t>
  </si>
  <si>
    <t>THINNER ACABAMENTO 900ML</t>
  </si>
  <si>
    <t>THINNER LIMPEZA 5LT</t>
  </si>
  <si>
    <t>THINNER LIMPEZA 900ML</t>
  </si>
  <si>
    <t>TIJOLO CERÂMICA 19 X 19 X 09</t>
  </si>
  <si>
    <t>TIJOLO CERÂMICA 19 X 29 X 09</t>
  </si>
  <si>
    <t>TIJOLO CERÂMICA 19 X 29 X 15</t>
  </si>
  <si>
    <t>CAL P/ PINTURA ADITIVADO 7KG</t>
  </si>
  <si>
    <t>CAL NBR 7175 CH III 20 KG</t>
  </si>
  <si>
    <t>TINTA ACRÍLICA 18 LT ECONOMICA</t>
  </si>
  <si>
    <t>TINTA ACRÍLICA 18 LT POPULAR</t>
  </si>
  <si>
    <t>TINTA ACRÍLICA 18 LT STANDARD</t>
  </si>
  <si>
    <t>TINTA ACRÍLICA 3,6 LT ECONOMICA</t>
  </si>
  <si>
    <t>TINTA ACRÍLICA 3,6 LT STANDARD</t>
  </si>
  <si>
    <t>TINTA BISNAGA</t>
  </si>
  <si>
    <t>TINTA ESMALTE SINTETICO  900 ML 1ª LINHA</t>
  </si>
  <si>
    <t>TINTA ESMALTE SINTETICO 3,6 LT 1ª LINHA</t>
  </si>
  <si>
    <t>TINTA FUNDO ANTIFERRUGEM 1º LINHA 0,900 LT</t>
  </si>
  <si>
    <t>TINTA FUNDO ANTIFERRUGEM 1º LINHA 3,600 LT</t>
  </si>
  <si>
    <t>TINTA P/ PISO 18 LT</t>
  </si>
  <si>
    <t>TINTA P/ PISO 3,6LT</t>
  </si>
  <si>
    <t>TOMADA DUPLA</t>
  </si>
  <si>
    <t>TOMADA EXTERNA</t>
  </si>
  <si>
    <t>TOMADA P/ TELEFONE</t>
  </si>
  <si>
    <t>TOMADA SISTEMA X 3/4"</t>
  </si>
  <si>
    <t>TOMADAS SIMPLES</t>
  </si>
  <si>
    <t>TORNEIRA 1126 ½ AMARELA</t>
  </si>
  <si>
    <t>TORNEIRA 1128 AMARELA ½</t>
  </si>
  <si>
    <t>TORNEIRA 1130 1/2" 1ª LINHA CR JARDIM</t>
  </si>
  <si>
    <t>TORNEIRA 1130 AMARELA ½</t>
  </si>
  <si>
    <t>TORNEIRA 1158 1/2" 1ª LINHA C23 PIA</t>
  </si>
  <si>
    <t>TORNEIRA 1159 1/2" 1ª LINHA C23 PIA</t>
  </si>
  <si>
    <t>TORNEIRA 1168 1/2" 1ª LINHA C50</t>
  </si>
  <si>
    <t>TORNEIRA 1193 C 23</t>
  </si>
  <si>
    <t>TORNEIRA 1194 C 50</t>
  </si>
  <si>
    <t>TORNEIRA 2194 C 50</t>
  </si>
  <si>
    <t>TORNEIRA JARDIM ESFERA 1/2" FERRO</t>
  </si>
  <si>
    <t>TORNEIRA PLÁSTICA C/ FILTRO</t>
  </si>
  <si>
    <t>TORNEIRA PLÁSTICA P/ JARDIM 1128 1/2"</t>
  </si>
  <si>
    <t>TORNEIRA PLÁSTICA P/ PIA 1158 1/2"</t>
  </si>
  <si>
    <t>TRENA 03MT C/TRAVA</t>
  </si>
  <si>
    <t>TRENA 05MT C/TRAVA</t>
  </si>
  <si>
    <t>TRENA 08MT C/TRAVA</t>
  </si>
  <si>
    <t>TRENA 10MT FIBRA</t>
  </si>
  <si>
    <t>TRENA 20MT FIBRA</t>
  </si>
  <si>
    <t>TRENA 30MT FIBRA</t>
  </si>
  <si>
    <t>TRENA 50MT FIBRA</t>
  </si>
  <si>
    <t xml:space="preserve">TRINCHA 695 ¾ </t>
  </si>
  <si>
    <t>TUBO ELETRODUTO ROSÁVEL 3 MT 1.1/2" 1ª LINH</t>
  </si>
  <si>
    <t>TUBO ELETRODUTO ROSÁVEL 3 MT 1/2" 1ª LINHA</t>
  </si>
  <si>
    <t>TUBO ELETRODUTO ROSÁVEL 3 MT 3/4" 1ª LINHA</t>
  </si>
  <si>
    <t>TUBO ELETRODUTO32MM 3MT 1" 1ª LINHA</t>
  </si>
  <si>
    <t>TUBO FERRO GALVANIZADO 6MT 1/2</t>
  </si>
  <si>
    <t>TUBO FERRO GALVANIZADO 6MT 3/4</t>
  </si>
  <si>
    <t>TUBO P/ CAIXA DE DESCARGA</t>
  </si>
  <si>
    <t>TUBO P/ CAIXA DESCARGA Nº. 3 1ª LINHA</t>
  </si>
  <si>
    <t>TUBO P/ LIGAÇÃO DE VASO CROMADO 25CM</t>
  </si>
  <si>
    <t>TUBO P/ VÁLVULA DE DESCARGA C/ JOELHO AZ</t>
  </si>
  <si>
    <t>TUBO POLIETILENO 1/2" X1,5MM PRETO PESASDO</t>
  </si>
  <si>
    <t>TUBO POLIETILENO 3/4" X2,00MM PRETO PRESADO</t>
  </si>
  <si>
    <t>TUBO PVC 6 MT 100 MM P/ ESGOTO CLASSE A</t>
  </si>
  <si>
    <t>TUBO PVC 6 MT 150 MM P/ ESGOTO CLASSE A</t>
  </si>
  <si>
    <t>TUBO PVC 6 MT 20 MM P/ ÁGUA CLASSE A</t>
  </si>
  <si>
    <t>TUBO PVC 6 MT 200 MM P/ ESGOTO CLASSE A</t>
  </si>
  <si>
    <t>TUBO PVC 6 MT 25 MM P/ ÁGUA CLASSE A</t>
  </si>
  <si>
    <t xml:space="preserve">TUBO PVC 6 MT 250 MM P/ ESGOTO CLASSE A </t>
  </si>
  <si>
    <t>TUBO PVC 6 MT 300 MM P/ ESGOTO</t>
  </si>
  <si>
    <t>TUBO PVC 6 MT 32 MM P/ ÁGUA CLASSE A</t>
  </si>
  <si>
    <t>TUBO PVC 6 MT 40 MM P/ ÁGUA CLASSE A</t>
  </si>
  <si>
    <t>TUBO PVC 6 MT 40 MM P/ ESGOTO CLASSE A</t>
  </si>
  <si>
    <t>TUBO PVC 6 MT 50 MM P/ ÁGUA CLASSE A</t>
  </si>
  <si>
    <t>TUBO PVC 6 MT 50 MM P/ ESGOTO CLASSE A</t>
  </si>
  <si>
    <t>TUBO PVC 6 MT 75 MM P/ ESGOTO CLASSE A</t>
  </si>
  <si>
    <t>UNIÃO 20MM SOLDÁVEL 1ª LINHA</t>
  </si>
  <si>
    <t>UNIÃO 25 SOLDÁVEL 1ª LINHA</t>
  </si>
  <si>
    <t>UNIÃO GALVANIZADA 1/2"</t>
  </si>
  <si>
    <t>UNIÃO GALVANIZADA 3/4"</t>
  </si>
  <si>
    <t>VALVULA DE DESCARGA C/ACAB METAL CROMA</t>
  </si>
  <si>
    <t xml:space="preserve">VALVULA DE POÇO ¾ </t>
  </si>
  <si>
    <t>VÁLVULA METAL CROMADA P/ LAVATÓRIO C/ LAD</t>
  </si>
  <si>
    <t>VÁLVULA METAL CROMADA P/ LAVATÓRIO S/ LAD</t>
  </si>
  <si>
    <t>VÁLVULA Nº. 2 P/ PIA</t>
  </si>
  <si>
    <t>VALVULA PLASTICA P/LAVATORIO</t>
  </si>
  <si>
    <t>VALVULA PLASTICA P/PIA</t>
  </si>
  <si>
    <t>MICTORIO</t>
  </si>
  <si>
    <t>UNIT</t>
  </si>
  <si>
    <t>ASSENTO SANITÁRIO PVC</t>
  </si>
  <si>
    <t>VASO SANITÁRIO BRANCO</t>
  </si>
  <si>
    <t>VASO SANITÁRIO C/ CX. ACOPLADA BRANCO</t>
  </si>
  <si>
    <t>VASSOURA PIAÇAVA N3</t>
  </si>
  <si>
    <t>VASSOURA PIAÇAVA N5</t>
  </si>
  <si>
    <t>VASSOURÃO GARI 40CM BASE PARAFUSADA C/ C</t>
  </si>
  <si>
    <t>VEDA CALHA 300ML</t>
  </si>
  <si>
    <t>VEDA ROSCA 18X10</t>
  </si>
  <si>
    <t>VEDA ROSCA 18X25</t>
  </si>
  <si>
    <t>VEDA ROSCA 18X50</t>
  </si>
  <si>
    <t>VENTILADOR DE PAREDE 50CM</t>
  </si>
  <si>
    <t>VENTILADOR DE PAREDE 60CM</t>
  </si>
  <si>
    <t>VENTILADOR DE TETO C/ LUMINÁRIA 03 PÁS</t>
  </si>
  <si>
    <t>VENTILADOR DE TETO S/ LUMINÁRIA 03 PÁS</t>
  </si>
  <si>
    <t>ABRAÇADEIRA P/ TUBO 1.1/4"</t>
  </si>
  <si>
    <t>ALICATE  UNIVERSAL 8"</t>
  </si>
  <si>
    <t>ALICATE BOMDA D'AGUA</t>
  </si>
  <si>
    <t>BARRA CHATA 1" X 1/8 X 6 MT</t>
  </si>
  <si>
    <t>BARRA CHATA 2" X 3/16 X 6 MT</t>
  </si>
  <si>
    <t>BARRA CHATA 3/4" X 1/8 X 6 MT</t>
  </si>
  <si>
    <t>CANTONEIRA 2" CH 3/16 6 MT</t>
  </si>
  <si>
    <t xml:space="preserve">CAVADEIRA CABO DE CANO 1" ¼ </t>
  </si>
  <si>
    <t>CAVADEIRA CABO FERRO MACIÇO 1"</t>
  </si>
  <si>
    <t>DOBRADIÇA GALV C/ 2 PEÇAS E PARAFUSOS 3"</t>
  </si>
  <si>
    <t xml:space="preserve">DOBRADIÇA GALV C/ 2 PEÇAS E PARAFUSOS 3" ½ </t>
  </si>
  <si>
    <t>DOBRADIÇA GALV C/ 3 PEÇAS E PARAFUSOS 3"</t>
  </si>
  <si>
    <t xml:space="preserve">DOBRADIÇA GALV C/ 3 PEÇAS E PARAFUSOS 3" ½ </t>
  </si>
  <si>
    <t xml:space="preserve">PARAFUSO FRANCES ¼ X 1" ½ </t>
  </si>
  <si>
    <t xml:space="preserve">PARAFUSO FRANCES 3/8 X 5" </t>
  </si>
  <si>
    <t xml:space="preserve">PARAFUSO FRANCES 5/16 X 2" </t>
  </si>
  <si>
    <t xml:space="preserve">PARAFUSO FRANCES 5/16 X 4" ½  </t>
  </si>
  <si>
    <t xml:space="preserve">PARAFUSO SEXTAVADO ¼ X 1" </t>
  </si>
  <si>
    <t>PARAFUSO SEXTAVADO 3/8 X 2"</t>
  </si>
  <si>
    <t>TINTA SPRAY LISA - CORES VARIADAS</t>
  </si>
  <si>
    <t>TINTA SPRAY METÁLICA - CORES VARIADAS</t>
  </si>
  <si>
    <t>TRINCHA 695 ½"</t>
  </si>
  <si>
    <t>TRINCHA 695 1"</t>
  </si>
  <si>
    <t xml:space="preserve">TRINCHA 695 1" ½ </t>
  </si>
  <si>
    <t>TRINCHA 695 2"</t>
  </si>
  <si>
    <t xml:space="preserve">TRINCHA 695 2" ½ </t>
  </si>
  <si>
    <t xml:space="preserve">TRINCHA 695 3" </t>
  </si>
  <si>
    <t>VALVULA DE POÇO 1"</t>
  </si>
  <si>
    <t xml:space="preserve">VALVULA DE POÇO 1" ½ </t>
  </si>
  <si>
    <t xml:space="preserve">ITEM </t>
  </si>
  <si>
    <t xml:space="preserve">DESCRIÇÃO </t>
  </si>
  <si>
    <t xml:space="preserve">UNID </t>
  </si>
  <si>
    <t>VR.TOTAL</t>
  </si>
  <si>
    <t>VR.UNIT</t>
  </si>
  <si>
    <t>TOTAL</t>
  </si>
  <si>
    <t xml:space="preserve">TOTAL </t>
  </si>
  <si>
    <t>QUANT.</t>
  </si>
  <si>
    <t xml:space="preserve">ARCO SERRA 12" </t>
  </si>
  <si>
    <t>LUVA DE BORRACHA PRETA</t>
  </si>
  <si>
    <t xml:space="preserve">SOQUETE COM CHAVE </t>
  </si>
  <si>
    <t>SOQUETE SEM CHAVE</t>
  </si>
  <si>
    <t>SOQUETE SEM CHAVE COM RABICHO</t>
  </si>
  <si>
    <t>SOQUETE VIBRATÓRIO LAMPADA FLU.</t>
  </si>
  <si>
    <t>PORTA SANFONADA 2010X60</t>
  </si>
  <si>
    <t>UM</t>
  </si>
  <si>
    <t>PORTA SANFONADA 2010X80</t>
  </si>
  <si>
    <t>PORTA SANFONADA 2010X90</t>
  </si>
  <si>
    <t>PORTA SANFONADA 2010X70</t>
  </si>
  <si>
    <t>PORTA ALMOFADADA 210X60 MISTA</t>
  </si>
  <si>
    <t>PORTA ALMOFADADA 210X70 MISTA</t>
  </si>
  <si>
    <t>PORTA ALMOFADADA 210X80 MISTA</t>
  </si>
  <si>
    <t>FECHADURA P/ PORTA INOX</t>
  </si>
  <si>
    <t>FECHADURA P/ PORTA</t>
  </si>
  <si>
    <t>Valor Final do Lote</t>
  </si>
  <si>
    <t>Percentual Final do Lote</t>
  </si>
  <si>
    <t>Percentual do Desconto do Lote</t>
  </si>
  <si>
    <t>Valor percentual do Lote</t>
  </si>
  <si>
    <t>Valor do Desconto do Loter</t>
  </si>
  <si>
    <t>VR. DESC.</t>
  </si>
  <si>
    <t>VR. UNIT. FINAL</t>
  </si>
  <si>
    <t>VR. TOTAL</t>
  </si>
  <si>
    <t>PROPOSTA FINAL - LOTE 09</t>
  </si>
  <si>
    <t>PROPOSTA FINAL - LOTE 10</t>
  </si>
  <si>
    <t>PROPOSTA FINAL - LOTE 11</t>
  </si>
  <si>
    <t>PROPOSTA FINAL - LOTE 08</t>
  </si>
  <si>
    <t>PROPOSTA FINAL - LOTE 06</t>
  </si>
  <si>
    <t>PROPOSTA FINAL - LOTE 07</t>
  </si>
  <si>
    <t>PROPOSTA FINAL - LOTE 05</t>
  </si>
  <si>
    <t>PROPOSTA FINAL - LOTE 04</t>
  </si>
  <si>
    <t>PROPOSTA FINAL - LOTE 03</t>
  </si>
  <si>
    <t>PROPOSTA FINAL - LOTE 02</t>
  </si>
  <si>
    <t>PROPOSTA FINAL - LOTE 01</t>
  </si>
  <si>
    <t>M²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</si>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</sst>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00"/>
    <numFmt numFmtId="165" formatCode="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sz val="9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1" xfId="0" applyFont="1" applyBorder="1" applyAlignment="1">
      <alignment horizontal="center"/>
    </xf>
    <xf numFmtId="8" fontId="2" fillId="0" borderId="1" xfId="0" applyNumberFormat="1" applyFont="1" applyBorder="1" applyAlignment="1">
      <alignment horizontal="center"/>
    </xf>
    <xf numFmtId="8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right" vertical="center"/>
    </xf>
    <xf numFmtId="8" fontId="3" fillId="0" borderId="0" xfId="0" applyNumberFormat="1" applyFont="1" applyBorder="1" applyAlignment="1">
      <alignment horizontal="right" vertical="center"/>
    </xf>
    <xf numFmtId="8" fontId="2" fillId="0" borderId="1" xfId="0" applyNumberFormat="1" applyFont="1" applyFill="1" applyBorder="1"/>
    <xf numFmtId="8" fontId="2" fillId="0" borderId="0" xfId="0" applyNumberFormat="1" applyFont="1" applyFill="1"/>
    <xf numFmtId="0" fontId="2" fillId="0" borderId="0" xfId="0" applyFont="1"/>
    <xf numFmtId="8" fontId="2" fillId="0" borderId="1" xfId="0" applyNumberFormat="1" applyFont="1" applyBorder="1"/>
    <xf numFmtId="8" fontId="2" fillId="0" borderId="0" xfId="0" applyNumberFormat="1" applyFont="1" applyBorder="1"/>
    <xf numFmtId="0" fontId="2" fillId="0" borderId="1" xfId="0" applyFont="1" applyBorder="1"/>
    <xf numFmtId="8" fontId="2" fillId="0" borderId="0" xfId="0" applyNumberFormat="1" applyFont="1"/>
    <xf numFmtId="44" fontId="2" fillId="0" borderId="1" xfId="1" applyFont="1" applyFill="1" applyBorder="1"/>
    <xf numFmtId="44" fontId="2" fillId="0" borderId="0" xfId="1" applyFont="1" applyFill="1" applyBorder="1"/>
    <xf numFmtId="44" fontId="2" fillId="0" borderId="0" xfId="1" applyFont="1" applyFill="1"/>
    <xf numFmtId="0" fontId="2" fillId="0" borderId="0" xfId="0" applyFont="1" applyFill="1"/>
    <xf numFmtId="8" fontId="2" fillId="0" borderId="0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justify" vertical="justify"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justify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8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8" fontId="3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justify" vertical="justify"/>
    </xf>
    <xf numFmtId="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8" fontId="2" fillId="0" borderId="2" xfId="0" applyNumberFormat="1" applyFont="1" applyFill="1" applyBorder="1" applyAlignment="1">
      <alignment horizontal="center"/>
    </xf>
    <xf numFmtId="8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8" fontId="2" fillId="0" borderId="1" xfId="0" applyNumberFormat="1" applyFont="1" applyFill="1" applyBorder="1" applyAlignment="1">
      <alignment horizontal="center"/>
    </xf>
    <xf numFmtId="8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8" fontId="2" fillId="0" borderId="2" xfId="0" applyNumberFormat="1" applyFont="1" applyBorder="1" applyAlignment="1">
      <alignment horizontal="center"/>
    </xf>
    <xf numFmtId="8" fontId="2" fillId="0" borderId="3" xfId="0" applyNumberFormat="1" applyFont="1" applyBorder="1" applyAlignment="1">
      <alignment horizontal="center"/>
    </xf>
    <xf numFmtId="8" fontId="2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8" fontId="2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tabSelected="1" workbookViewId="0">
      <selection activeCell="F2" sqref="F2:F5"/>
    </sheetView>
  </sheetViews>
  <sheetFormatPr defaultRowHeight="14.25" x14ac:dyDescent="0.3"/>
  <cols>
    <col min="1" max="1" width="5.140625" style="13" bestFit="1" customWidth="1"/>
    <col min="2" max="2" width="42.85546875" style="13" bestFit="1" customWidth="1"/>
    <col min="3" max="3" width="5.5703125" style="13" bestFit="1" customWidth="1"/>
    <col min="4" max="4" width="22.7109375" style="13" customWidth="1"/>
    <col min="5" max="5" width="7.42578125" style="5" bestFit="1" customWidth="1"/>
    <col min="6" max="6" width="8.42578125" style="13" bestFit="1" customWidth="1"/>
    <col min="7" max="7" width="12.5703125" style="13" bestFit="1" customWidth="1"/>
    <col min="8" max="8" width="13.140625" style="13" customWidth="1"/>
    <col min="9" max="9" width="9.140625" style="13" bestFit="1" customWidth="1"/>
    <col min="10" max="10" width="13.5703125" style="13" bestFit="1" customWidth="1"/>
    <col min="11" max="11" width="13.28515625" style="13" bestFit="1" customWidth="1"/>
    <col min="12" max="12" width="9.140625" style="13"/>
    <col min="13" max="13" width="13.42578125" style="13" bestFit="1" customWidth="1"/>
    <col min="14" max="14" width="9.28515625" style="13" bestFit="1" customWidth="1"/>
    <col min="15" max="16384" width="9.140625" style="13"/>
  </cols>
  <sheetData>
    <row r="1" spans="1:18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L1" s="4"/>
      <c r="M1" s="1" t="s">
        <v>823</v>
      </c>
      <c r="N1" s="1" t="s">
        <v>824</v>
      </c>
    </row>
    <row r="2" spans="1:18" x14ac:dyDescent="0.3">
      <c r="A2" s="6">
        <v>1</v>
      </c>
      <c r="B2" s="7" t="s">
        <v>360</v>
      </c>
      <c r="C2" s="31" t="s">
        <v>0</v>
      </c>
      <c r="D2" s="31"/>
      <c r="E2" s="8">
        <v>50</v>
      </c>
      <c r="F2" s="9"/>
      <c r="G2" s="9">
        <f>F2*E2</f>
        <v>0</v>
      </c>
      <c r="H2" s="10"/>
      <c r="I2" s="11" t="e">
        <f>F2*$G$11%</f>
        <v>#DIV/0!</v>
      </c>
      <c r="J2" s="11" t="e">
        <f>F2-I2</f>
        <v>#DIV/0!</v>
      </c>
      <c r="K2" s="11" t="e">
        <f>J2*E2</f>
        <v>#DIV/0!</v>
      </c>
      <c r="M2" s="11"/>
      <c r="N2" s="11">
        <f t="shared" ref="N2:N5" si="0">M2*F2</f>
        <v>0</v>
      </c>
    </row>
    <row r="3" spans="1:18" x14ac:dyDescent="0.3">
      <c r="A3" s="6">
        <f>A2+1</f>
        <v>2</v>
      </c>
      <c r="B3" s="7" t="s">
        <v>358</v>
      </c>
      <c r="C3" s="31" t="s">
        <v>836</v>
      </c>
      <c r="D3" s="31"/>
      <c r="E3" s="8">
        <v>400</v>
      </c>
      <c r="F3" s="9"/>
      <c r="G3" s="9">
        <f t="shared" ref="G3:G5" si="1">F3*E3</f>
        <v>0</v>
      </c>
      <c r="H3" s="10"/>
      <c r="I3" s="11" t="e">
        <f t="shared" ref="I3:I5" si="2">F3*$G$11%</f>
        <v>#DIV/0!</v>
      </c>
      <c r="J3" s="11" t="e">
        <f t="shared" ref="J3:J4" si="3">F3-I3</f>
        <v>#DIV/0!</v>
      </c>
      <c r="K3" s="11" t="e">
        <f t="shared" ref="K3:K4" si="4">J3*E3</f>
        <v>#DIV/0!</v>
      </c>
      <c r="M3" s="11"/>
      <c r="N3" s="11">
        <f t="shared" si="0"/>
        <v>0</v>
      </c>
    </row>
    <row r="4" spans="1:18" x14ac:dyDescent="0.3">
      <c r="A4" s="6">
        <f t="shared" ref="A4:A5" si="5">A3+1</f>
        <v>3</v>
      </c>
      <c r="B4" s="7" t="s">
        <v>596</v>
      </c>
      <c r="C4" s="31" t="s">
        <v>0</v>
      </c>
      <c r="D4" s="31"/>
      <c r="E4" s="8">
        <v>30</v>
      </c>
      <c r="F4" s="9"/>
      <c r="G4" s="9">
        <f t="shared" si="1"/>
        <v>0</v>
      </c>
      <c r="H4" s="10"/>
      <c r="I4" s="11" t="e">
        <f t="shared" si="2"/>
        <v>#DIV/0!</v>
      </c>
      <c r="J4" s="11" t="e">
        <f t="shared" si="3"/>
        <v>#DIV/0!</v>
      </c>
      <c r="K4" s="11" t="e">
        <f t="shared" si="4"/>
        <v>#DIV/0!</v>
      </c>
      <c r="M4" s="11"/>
      <c r="N4" s="11">
        <f t="shared" si="0"/>
        <v>0</v>
      </c>
    </row>
    <row r="5" spans="1:18" x14ac:dyDescent="0.3">
      <c r="A5" s="6">
        <f t="shared" si="5"/>
        <v>4</v>
      </c>
      <c r="B5" s="7" t="s">
        <v>597</v>
      </c>
      <c r="C5" s="31" t="s">
        <v>0</v>
      </c>
      <c r="D5" s="31"/>
      <c r="E5" s="8">
        <v>30</v>
      </c>
      <c r="F5" s="9"/>
      <c r="G5" s="9">
        <f t="shared" si="1"/>
        <v>0</v>
      </c>
      <c r="H5" s="10"/>
      <c r="I5" s="11" t="e">
        <f t="shared" si="2"/>
        <v>#DIV/0!</v>
      </c>
      <c r="J5" s="11" t="e">
        <f t="shared" ref="J5" si="6">F5-I5</f>
        <v>#DIV/0!</v>
      </c>
      <c r="K5" s="11" t="e">
        <f t="shared" ref="K5" si="7">J5*E5</f>
        <v>#DIV/0!</v>
      </c>
      <c r="M5" s="11"/>
      <c r="N5" s="11">
        <f t="shared" si="0"/>
        <v>0</v>
      </c>
    </row>
    <row r="6" spans="1:18" ht="15" customHeight="1" x14ac:dyDescent="0.3">
      <c r="A6" s="45" t="s">
        <v>798</v>
      </c>
      <c r="B6" s="45"/>
      <c r="C6" s="45"/>
      <c r="D6" s="45"/>
      <c r="E6" s="45"/>
      <c r="F6" s="45"/>
      <c r="G6" s="14">
        <f>SUM(G2:G5)</f>
        <v>0</v>
      </c>
      <c r="H6" s="15"/>
      <c r="I6" s="16"/>
      <c r="J6" s="16"/>
      <c r="K6" s="14" t="e">
        <f>SUM(K2:K5)</f>
        <v>#DIV/0!</v>
      </c>
      <c r="M6" s="46">
        <f>SUM(N2:N5)</f>
        <v>0</v>
      </c>
      <c r="N6" s="47"/>
    </row>
    <row r="9" spans="1:18" s="21" customFormat="1" x14ac:dyDescent="0.3">
      <c r="A9" s="48" t="s">
        <v>817</v>
      </c>
      <c r="B9" s="48"/>
      <c r="C9" s="48"/>
      <c r="D9" s="48"/>
      <c r="E9" s="48"/>
      <c r="F9" s="48"/>
      <c r="G9" s="18"/>
      <c r="H9" s="19"/>
      <c r="I9" s="19"/>
      <c r="J9" s="19"/>
      <c r="K9" s="19"/>
      <c r="L9" s="20"/>
      <c r="R9" s="22"/>
    </row>
    <row r="10" spans="1:18" s="21" customFormat="1" x14ac:dyDescent="0.3">
      <c r="A10" s="48" t="s">
        <v>818</v>
      </c>
      <c r="B10" s="48"/>
      <c r="C10" s="48"/>
      <c r="D10" s="48"/>
      <c r="E10" s="48"/>
      <c r="F10" s="48"/>
      <c r="G10" s="23" t="e">
        <f>(G9/G6)*100</f>
        <v>#DIV/0!</v>
      </c>
      <c r="H10" s="24"/>
      <c r="I10" s="24"/>
      <c r="J10" s="24"/>
      <c r="K10" s="24"/>
      <c r="N10" s="12"/>
      <c r="O10" s="12"/>
      <c r="R10" s="22"/>
    </row>
    <row r="11" spans="1:18" s="21" customFormat="1" x14ac:dyDescent="0.3">
      <c r="A11" s="48" t="s">
        <v>819</v>
      </c>
      <c r="B11" s="48"/>
      <c r="C11" s="48"/>
      <c r="D11" s="48"/>
      <c r="E11" s="48"/>
      <c r="F11" s="48"/>
      <c r="G11" s="23" t="e">
        <f>(G10-100)*-1</f>
        <v>#DIV/0!</v>
      </c>
      <c r="H11" s="24"/>
      <c r="I11" s="24"/>
      <c r="J11" s="24"/>
      <c r="K11" s="24"/>
      <c r="N11" s="12"/>
      <c r="O11" s="12"/>
      <c r="R11" s="22"/>
    </row>
    <row r="12" spans="1:18" s="21" customFormat="1" x14ac:dyDescent="0.3">
      <c r="A12" s="48" t="s">
        <v>820</v>
      </c>
      <c r="B12" s="48"/>
      <c r="C12" s="48"/>
      <c r="D12" s="48"/>
      <c r="E12" s="48"/>
      <c r="F12" s="48"/>
      <c r="G12" s="11" t="e">
        <f>G6*G10%</f>
        <v>#DIV/0!</v>
      </c>
      <c r="H12" s="22"/>
      <c r="I12" s="22"/>
      <c r="J12" s="22"/>
      <c r="K12" s="22"/>
      <c r="R12" s="22"/>
    </row>
    <row r="13" spans="1:18" x14ac:dyDescent="0.3">
      <c r="A13" s="45" t="s">
        <v>821</v>
      </c>
      <c r="B13" s="45"/>
      <c r="C13" s="45"/>
      <c r="D13" s="45"/>
      <c r="E13" s="45"/>
      <c r="F13" s="45"/>
      <c r="G13" s="14">
        <f>G6-G9</f>
        <v>0</v>
      </c>
      <c r="H13" s="15"/>
      <c r="I13" s="15"/>
      <c r="J13" s="15"/>
      <c r="K13" s="15"/>
      <c r="R13" s="22"/>
    </row>
    <row r="53" spans="1:7" x14ac:dyDescent="0.3">
      <c r="A53" s="45" t="s">
        <v>835</v>
      </c>
      <c r="B53" s="45"/>
      <c r="C53" s="45"/>
      <c r="D53" s="45"/>
      <c r="E53" s="45"/>
      <c r="F53" s="45"/>
      <c r="G53" s="45"/>
    </row>
    <row r="54" spans="1:7" x14ac:dyDescent="0.3">
      <c r="A54" s="26" t="str">
        <f>A1</f>
        <v xml:space="preserve">ITEM </v>
      </c>
      <c r="B54" s="26" t="str">
        <f t="shared" ref="B54:G54" si="8">B1</f>
        <v xml:space="preserve">DESCRIÇÃO </v>
      </c>
      <c r="C54" s="26" t="str">
        <f t="shared" si="8"/>
        <v xml:space="preserve">UNID </v>
      </c>
      <c r="D54" s="30" t="str">
        <f t="shared" si="8"/>
        <v>MARCA</v>
      </c>
      <c r="E54" s="26" t="str">
        <f t="shared" si="8"/>
        <v>QUANT.</v>
      </c>
      <c r="F54" s="26" t="str">
        <f t="shared" si="8"/>
        <v>VR.UNIT</v>
      </c>
      <c r="G54" s="26" t="str">
        <f t="shared" si="8"/>
        <v>VR.TOTAL</v>
      </c>
    </row>
    <row r="55" spans="1:7" x14ac:dyDescent="0.3">
      <c r="A55" s="26">
        <f>A2</f>
        <v>1</v>
      </c>
      <c r="B55" s="27" t="str">
        <f>B2</f>
        <v>ARREMATE FORRO PVC</v>
      </c>
      <c r="C55" s="1" t="str">
        <f>C2</f>
        <v>UNID</v>
      </c>
      <c r="D55" s="25">
        <f>D2</f>
        <v>0</v>
      </c>
      <c r="E55" s="28">
        <f>F2</f>
        <v>0</v>
      </c>
      <c r="F55" s="14">
        <f>M2</f>
        <v>0</v>
      </c>
      <c r="G55" s="14">
        <f t="shared" ref="G55:G58" si="9">F55*E55</f>
        <v>0</v>
      </c>
    </row>
    <row r="56" spans="1:7" x14ac:dyDescent="0.3">
      <c r="A56" s="26">
        <f t="shared" ref="A56:D58" si="10">A3</f>
        <v>2</v>
      </c>
      <c r="B56" s="27" t="str">
        <f t="shared" si="10"/>
        <v>FORRO PVC 200 X 8</v>
      </c>
      <c r="C56" s="1" t="str">
        <f t="shared" si="10"/>
        <v>M²</v>
      </c>
      <c r="D56" s="25">
        <f t="shared" si="10"/>
        <v>0</v>
      </c>
      <c r="E56" s="28">
        <f t="shared" ref="E56:E58" si="11">F3</f>
        <v>0</v>
      </c>
      <c r="F56" s="14">
        <f t="shared" ref="F56:F58" si="12">M3</f>
        <v>0</v>
      </c>
      <c r="G56" s="14">
        <f t="shared" si="9"/>
        <v>0</v>
      </c>
    </row>
    <row r="57" spans="1:7" x14ac:dyDescent="0.3">
      <c r="A57" s="26">
        <f t="shared" si="10"/>
        <v>3</v>
      </c>
      <c r="B57" s="27" t="str">
        <f t="shared" si="10"/>
        <v>RUPO 2 MT COMPRIMENTO X 20 CM LARGURA</v>
      </c>
      <c r="C57" s="1" t="str">
        <f t="shared" si="10"/>
        <v>UNID</v>
      </c>
      <c r="D57" s="25">
        <f t="shared" si="10"/>
        <v>0</v>
      </c>
      <c r="E57" s="28">
        <f t="shared" si="11"/>
        <v>0</v>
      </c>
      <c r="F57" s="14">
        <f t="shared" si="12"/>
        <v>0</v>
      </c>
      <c r="G57" s="14">
        <f t="shared" si="9"/>
        <v>0</v>
      </c>
    </row>
    <row r="58" spans="1:7" x14ac:dyDescent="0.3">
      <c r="A58" s="26">
        <f t="shared" si="10"/>
        <v>4</v>
      </c>
      <c r="B58" s="27" t="str">
        <f t="shared" si="10"/>
        <v>RUPO 2 MT COMPRIMENTO X 30 CM LARGURA</v>
      </c>
      <c r="C58" s="1" t="str">
        <f t="shared" si="10"/>
        <v>UNID</v>
      </c>
      <c r="D58" s="25">
        <f t="shared" si="10"/>
        <v>0</v>
      </c>
      <c r="E58" s="28">
        <f t="shared" si="11"/>
        <v>0</v>
      </c>
      <c r="F58" s="14">
        <f t="shared" si="12"/>
        <v>0</v>
      </c>
      <c r="G58" s="14">
        <f t="shared" si="9"/>
        <v>0</v>
      </c>
    </row>
    <row r="59" spans="1:7" x14ac:dyDescent="0.3">
      <c r="A59" s="45" t="s">
        <v>798</v>
      </c>
      <c r="B59" s="45"/>
      <c r="C59" s="45"/>
      <c r="D59" s="45"/>
      <c r="E59" s="45"/>
      <c r="F59" s="45"/>
      <c r="G59" s="14">
        <f>SUM(G55:G58)</f>
        <v>0</v>
      </c>
    </row>
  </sheetData>
  <sheetProtection algorithmName="SHA-512" hashValue="8yx72EY7XALMcvrKMlBmT5AOqzOHO83Hl2qeoo//+oAVF1UlqF2zFdJCoWRDnOzLUqStprpY6xYu9QEfN9YWIw==" saltValue="ikGMtKD2f+f/rtKJXan6mw==" spinCount="100000" sheet="1" objects="1" scenarios="1"/>
  <protectedRanges>
    <protectedRange algorithmName="SHA-512" hashValue="eJGeljCWNTOIbEmgo2dQ67YQke6xJkd+8XyS7sJkXQpRNqF/EesVX/VFr0GqS7LjVF3cVDCI9kt7S3xAEpLW9g==" saltValue="t9pCu8jpkQQg05Xo1n2q4w==" spinCount="100000" sqref="F2:F5 D2:D5" name="Intervalo1"/>
  </protectedRanges>
  <mergeCells count="9">
    <mergeCell ref="A13:F13"/>
    <mergeCell ref="M6:N6"/>
    <mergeCell ref="A53:G53"/>
    <mergeCell ref="A59:F59"/>
    <mergeCell ref="A6:F6"/>
    <mergeCell ref="A9:F9"/>
    <mergeCell ref="A10:F10"/>
    <mergeCell ref="A11:F11"/>
    <mergeCell ref="A12:F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9"/>
  <sheetViews>
    <sheetView topLeftCell="A17" workbookViewId="0">
      <selection activeCell="F2" sqref="F2:F25"/>
    </sheetView>
  </sheetViews>
  <sheetFormatPr defaultRowHeight="14.25" x14ac:dyDescent="0.3"/>
  <cols>
    <col min="1" max="1" width="5" style="13" bestFit="1" customWidth="1"/>
    <col min="2" max="2" width="34.7109375" style="13" bestFit="1" customWidth="1"/>
    <col min="3" max="3" width="5.5703125" style="13" bestFit="1" customWidth="1"/>
    <col min="4" max="4" width="30.7109375" style="13" customWidth="1"/>
    <col min="5" max="5" width="7.28515625" style="5" bestFit="1" customWidth="1"/>
    <col min="6" max="6" width="8.85546875" style="13" bestFit="1" customWidth="1"/>
    <col min="7" max="7" width="13.5703125" style="13" bestFit="1" customWidth="1"/>
    <col min="8" max="8" width="14.140625" style="13" customWidth="1"/>
    <col min="9" max="9" width="9" style="13" bestFit="1" customWidth="1"/>
    <col min="10" max="10" width="13.42578125" style="13" bestFit="1" customWidth="1"/>
    <col min="11" max="11" width="11.28515625" style="13" bestFit="1" customWidth="1"/>
    <col min="12" max="12" width="9.140625" style="13"/>
    <col min="13" max="13" width="13.42578125" style="13" bestFit="1" customWidth="1"/>
    <col min="14" max="14" width="9.140625" style="13" bestFit="1" customWidth="1"/>
    <col min="15" max="16384" width="9.140625" style="13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L1" s="4"/>
      <c r="M1" s="1" t="s">
        <v>823</v>
      </c>
      <c r="N1" s="1" t="s">
        <v>824</v>
      </c>
    </row>
    <row r="2" spans="1:14" x14ac:dyDescent="0.3">
      <c r="A2" s="6">
        <v>1</v>
      </c>
      <c r="B2" s="7" t="s">
        <v>516</v>
      </c>
      <c r="C2" s="7" t="s">
        <v>0</v>
      </c>
      <c r="D2" s="7"/>
      <c r="E2" s="8">
        <v>15</v>
      </c>
      <c r="F2" s="9"/>
      <c r="G2" s="9">
        <f t="shared" ref="G2:G25" si="0">F2*E2</f>
        <v>0</v>
      </c>
      <c r="H2" s="10"/>
      <c r="I2" s="11" t="e">
        <f>F2*$G$31%</f>
        <v>#DIV/0!</v>
      </c>
      <c r="J2" s="11" t="e">
        <f>F2-I2</f>
        <v>#DIV/0!</v>
      </c>
      <c r="K2" s="11" t="e">
        <f>J2*E2</f>
        <v>#DIV/0!</v>
      </c>
      <c r="M2" s="11"/>
      <c r="N2" s="11">
        <f t="shared" ref="N2:N25" si="1">M2*F2</f>
        <v>0</v>
      </c>
    </row>
    <row r="3" spans="1:14" x14ac:dyDescent="0.3">
      <c r="A3" s="6">
        <f>A2+1</f>
        <v>2</v>
      </c>
      <c r="B3" s="7" t="s">
        <v>515</v>
      </c>
      <c r="C3" s="7" t="s">
        <v>0</v>
      </c>
      <c r="D3" s="7"/>
      <c r="E3" s="8">
        <v>15</v>
      </c>
      <c r="F3" s="9"/>
      <c r="G3" s="9">
        <f t="shared" si="0"/>
        <v>0</v>
      </c>
      <c r="H3" s="10"/>
      <c r="I3" s="11" t="e">
        <f t="shared" ref="I3:I4" si="2">F3*$G$31%</f>
        <v>#DIV/0!</v>
      </c>
      <c r="J3" s="11" t="e">
        <f t="shared" ref="J3:J4" si="3">F3-I3</f>
        <v>#DIV/0!</v>
      </c>
      <c r="K3" s="11" t="e">
        <f t="shared" ref="K3:K4" si="4">J3*E3</f>
        <v>#DIV/0!</v>
      </c>
      <c r="M3" s="11"/>
      <c r="N3" s="11">
        <f t="shared" si="1"/>
        <v>0</v>
      </c>
    </row>
    <row r="4" spans="1:14" x14ac:dyDescent="0.3">
      <c r="A4" s="6">
        <f t="shared" ref="A4:A25" si="5">A3+1</f>
        <v>3</v>
      </c>
      <c r="B4" s="7" t="s">
        <v>168</v>
      </c>
      <c r="C4" s="7" t="s">
        <v>0</v>
      </c>
      <c r="D4" s="7"/>
      <c r="E4" s="8">
        <v>150</v>
      </c>
      <c r="F4" s="9"/>
      <c r="G4" s="9">
        <f t="shared" si="0"/>
        <v>0</v>
      </c>
      <c r="H4" s="10"/>
      <c r="I4" s="11" t="e">
        <f t="shared" si="2"/>
        <v>#DIV/0!</v>
      </c>
      <c r="J4" s="11" t="e">
        <f t="shared" si="3"/>
        <v>#DIV/0!</v>
      </c>
      <c r="K4" s="11" t="e">
        <f t="shared" si="4"/>
        <v>#DIV/0!</v>
      </c>
      <c r="M4" s="11"/>
      <c r="N4" s="11">
        <f t="shared" si="1"/>
        <v>0</v>
      </c>
    </row>
    <row r="5" spans="1:14" x14ac:dyDescent="0.3">
      <c r="A5" s="6">
        <f t="shared" si="5"/>
        <v>4</v>
      </c>
      <c r="B5" s="7" t="s">
        <v>770</v>
      </c>
      <c r="C5" s="7" t="s">
        <v>0</v>
      </c>
      <c r="D5" s="7"/>
      <c r="E5" s="8">
        <v>20</v>
      </c>
      <c r="F5" s="9"/>
      <c r="G5" s="9">
        <f t="shared" si="0"/>
        <v>0</v>
      </c>
      <c r="H5" s="10"/>
      <c r="I5" s="11" t="e">
        <f t="shared" ref="I5:I25" si="6">F5*$G$31%</f>
        <v>#DIV/0!</v>
      </c>
      <c r="J5" s="11" t="e">
        <f t="shared" ref="J5:J25" si="7">F5-I5</f>
        <v>#DIV/0!</v>
      </c>
      <c r="K5" s="11" t="e">
        <f t="shared" ref="K5:K25" si="8">J5*E5</f>
        <v>#DIV/0!</v>
      </c>
      <c r="M5" s="11"/>
      <c r="N5" s="11">
        <f t="shared" si="1"/>
        <v>0</v>
      </c>
    </row>
    <row r="6" spans="1:14" x14ac:dyDescent="0.3">
      <c r="A6" s="6">
        <f t="shared" si="5"/>
        <v>5</v>
      </c>
      <c r="B6" s="7" t="s">
        <v>169</v>
      </c>
      <c r="C6" s="7" t="s">
        <v>0</v>
      </c>
      <c r="D6" s="7"/>
      <c r="E6" s="8">
        <v>20</v>
      </c>
      <c r="F6" s="9"/>
      <c r="G6" s="9">
        <f t="shared" si="0"/>
        <v>0</v>
      </c>
      <c r="H6" s="10"/>
      <c r="I6" s="11" t="e">
        <f t="shared" si="6"/>
        <v>#DIV/0!</v>
      </c>
      <c r="J6" s="11" t="e">
        <f t="shared" si="7"/>
        <v>#DIV/0!</v>
      </c>
      <c r="K6" s="11" t="e">
        <f t="shared" si="8"/>
        <v>#DIV/0!</v>
      </c>
      <c r="M6" s="11"/>
      <c r="N6" s="11">
        <f t="shared" si="1"/>
        <v>0</v>
      </c>
    </row>
    <row r="7" spans="1:14" x14ac:dyDescent="0.3">
      <c r="A7" s="6">
        <f t="shared" si="5"/>
        <v>6</v>
      </c>
      <c r="B7" s="7" t="s">
        <v>170</v>
      </c>
      <c r="C7" s="7" t="s">
        <v>0</v>
      </c>
      <c r="D7" s="7"/>
      <c r="E7" s="8">
        <v>20</v>
      </c>
      <c r="F7" s="9"/>
      <c r="G7" s="9">
        <f t="shared" si="0"/>
        <v>0</v>
      </c>
      <c r="H7" s="10"/>
      <c r="I7" s="11" t="e">
        <f t="shared" si="6"/>
        <v>#DIV/0!</v>
      </c>
      <c r="J7" s="11" t="e">
        <f t="shared" si="7"/>
        <v>#DIV/0!</v>
      </c>
      <c r="K7" s="11" t="e">
        <f t="shared" si="8"/>
        <v>#DIV/0!</v>
      </c>
      <c r="M7" s="11"/>
      <c r="N7" s="11">
        <f t="shared" si="1"/>
        <v>0</v>
      </c>
    </row>
    <row r="8" spans="1:14" x14ac:dyDescent="0.3">
      <c r="A8" s="6">
        <f t="shared" si="5"/>
        <v>7</v>
      </c>
      <c r="B8" s="7" t="s">
        <v>171</v>
      </c>
      <c r="C8" s="7" t="s">
        <v>0</v>
      </c>
      <c r="D8" s="7"/>
      <c r="E8" s="8">
        <v>20</v>
      </c>
      <c r="F8" s="9"/>
      <c r="G8" s="9">
        <f t="shared" si="0"/>
        <v>0</v>
      </c>
      <c r="H8" s="10"/>
      <c r="I8" s="11" t="e">
        <f t="shared" si="6"/>
        <v>#DIV/0!</v>
      </c>
      <c r="J8" s="11" t="e">
        <f t="shared" si="7"/>
        <v>#DIV/0!</v>
      </c>
      <c r="K8" s="11" t="e">
        <f t="shared" si="8"/>
        <v>#DIV/0!</v>
      </c>
      <c r="M8" s="11"/>
      <c r="N8" s="11">
        <f t="shared" si="1"/>
        <v>0</v>
      </c>
    </row>
    <row r="9" spans="1:14" x14ac:dyDescent="0.3">
      <c r="A9" s="6">
        <f t="shared" si="5"/>
        <v>8</v>
      </c>
      <c r="B9" s="7" t="s">
        <v>444</v>
      </c>
      <c r="C9" s="7" t="s">
        <v>0</v>
      </c>
      <c r="D9" s="7"/>
      <c r="E9" s="8">
        <v>200</v>
      </c>
      <c r="F9" s="9"/>
      <c r="G9" s="9">
        <f t="shared" si="0"/>
        <v>0</v>
      </c>
      <c r="H9" s="10"/>
      <c r="I9" s="11" t="e">
        <f t="shared" si="6"/>
        <v>#DIV/0!</v>
      </c>
      <c r="J9" s="11" t="e">
        <f t="shared" si="7"/>
        <v>#DIV/0!</v>
      </c>
      <c r="K9" s="11" t="e">
        <f t="shared" si="8"/>
        <v>#DIV/0!</v>
      </c>
      <c r="M9" s="11"/>
      <c r="N9" s="11">
        <f t="shared" si="1"/>
        <v>0</v>
      </c>
    </row>
    <row r="10" spans="1:14" x14ac:dyDescent="0.3">
      <c r="A10" s="6">
        <f t="shared" si="5"/>
        <v>9</v>
      </c>
      <c r="B10" s="7" t="s">
        <v>445</v>
      </c>
      <c r="C10" s="7" t="s">
        <v>0</v>
      </c>
      <c r="D10" s="7"/>
      <c r="E10" s="8">
        <v>300</v>
      </c>
      <c r="F10" s="9"/>
      <c r="G10" s="9">
        <f t="shared" si="0"/>
        <v>0</v>
      </c>
      <c r="H10" s="10"/>
      <c r="I10" s="11" t="e">
        <f t="shared" si="6"/>
        <v>#DIV/0!</v>
      </c>
      <c r="J10" s="11" t="e">
        <f t="shared" si="7"/>
        <v>#DIV/0!</v>
      </c>
      <c r="K10" s="11" t="e">
        <f t="shared" si="8"/>
        <v>#DIV/0!</v>
      </c>
      <c r="M10" s="11"/>
      <c r="N10" s="11">
        <f t="shared" si="1"/>
        <v>0</v>
      </c>
    </row>
    <row r="11" spans="1:14" x14ac:dyDescent="0.3">
      <c r="A11" s="6">
        <f t="shared" si="5"/>
        <v>10</v>
      </c>
      <c r="B11" s="7" t="s">
        <v>446</v>
      </c>
      <c r="C11" s="7" t="s">
        <v>0</v>
      </c>
      <c r="D11" s="7"/>
      <c r="E11" s="8">
        <v>100</v>
      </c>
      <c r="F11" s="9"/>
      <c r="G11" s="9">
        <f t="shared" si="0"/>
        <v>0</v>
      </c>
      <c r="H11" s="10"/>
      <c r="I11" s="11" t="e">
        <f t="shared" si="6"/>
        <v>#DIV/0!</v>
      </c>
      <c r="J11" s="11" t="e">
        <f t="shared" si="7"/>
        <v>#DIV/0!</v>
      </c>
      <c r="K11" s="11" t="e">
        <f t="shared" si="8"/>
        <v>#DIV/0!</v>
      </c>
      <c r="M11" s="11"/>
      <c r="N11" s="11">
        <f t="shared" si="1"/>
        <v>0</v>
      </c>
    </row>
    <row r="12" spans="1:14" x14ac:dyDescent="0.3">
      <c r="A12" s="6">
        <f t="shared" si="5"/>
        <v>11</v>
      </c>
      <c r="B12" s="7" t="s">
        <v>812</v>
      </c>
      <c r="C12" s="7" t="s">
        <v>0</v>
      </c>
      <c r="D12" s="7"/>
      <c r="E12" s="8">
        <v>30</v>
      </c>
      <c r="F12" s="9"/>
      <c r="G12" s="9">
        <f t="shared" si="0"/>
        <v>0</v>
      </c>
      <c r="H12" s="10"/>
      <c r="I12" s="11" t="e">
        <f t="shared" si="6"/>
        <v>#DIV/0!</v>
      </c>
      <c r="J12" s="11" t="e">
        <f t="shared" si="7"/>
        <v>#DIV/0!</v>
      </c>
      <c r="K12" s="11" t="e">
        <f t="shared" si="8"/>
        <v>#DIV/0!</v>
      </c>
      <c r="M12" s="11"/>
      <c r="N12" s="11">
        <f t="shared" si="1"/>
        <v>0</v>
      </c>
    </row>
    <row r="13" spans="1:14" x14ac:dyDescent="0.3">
      <c r="A13" s="6">
        <f t="shared" si="5"/>
        <v>12</v>
      </c>
      <c r="B13" s="7" t="s">
        <v>813</v>
      </c>
      <c r="C13" s="7" t="s">
        <v>0</v>
      </c>
      <c r="D13" s="7"/>
      <c r="E13" s="8">
        <v>30</v>
      </c>
      <c r="F13" s="9"/>
      <c r="G13" s="9">
        <f t="shared" si="0"/>
        <v>0</v>
      </c>
      <c r="H13" s="10"/>
      <c r="I13" s="11" t="e">
        <f t="shared" si="6"/>
        <v>#DIV/0!</v>
      </c>
      <c r="J13" s="11" t="e">
        <f t="shared" si="7"/>
        <v>#DIV/0!</v>
      </c>
      <c r="K13" s="11" t="e">
        <f t="shared" si="8"/>
        <v>#DIV/0!</v>
      </c>
      <c r="M13" s="11"/>
      <c r="N13" s="11">
        <f t="shared" si="1"/>
        <v>0</v>
      </c>
    </row>
    <row r="14" spans="1:14" x14ac:dyDescent="0.3">
      <c r="A14" s="6">
        <f t="shared" si="5"/>
        <v>13</v>
      </c>
      <c r="B14" s="7" t="s">
        <v>814</v>
      </c>
      <c r="C14" s="7" t="s">
        <v>0</v>
      </c>
      <c r="D14" s="7"/>
      <c r="E14" s="8">
        <v>30</v>
      </c>
      <c r="F14" s="9"/>
      <c r="G14" s="9">
        <f t="shared" si="0"/>
        <v>0</v>
      </c>
      <c r="H14" s="10"/>
      <c r="I14" s="11" t="e">
        <f t="shared" si="6"/>
        <v>#DIV/0!</v>
      </c>
      <c r="J14" s="11" t="e">
        <f t="shared" si="7"/>
        <v>#DIV/0!</v>
      </c>
      <c r="K14" s="11" t="e">
        <f t="shared" si="8"/>
        <v>#DIV/0!</v>
      </c>
      <c r="M14" s="11"/>
      <c r="N14" s="11">
        <f t="shared" si="1"/>
        <v>0</v>
      </c>
    </row>
    <row r="15" spans="1:14" x14ac:dyDescent="0.3">
      <c r="A15" s="6">
        <f t="shared" si="5"/>
        <v>14</v>
      </c>
      <c r="B15" s="7" t="s">
        <v>523</v>
      </c>
      <c r="C15" s="7" t="s">
        <v>0</v>
      </c>
      <c r="D15" s="7"/>
      <c r="E15" s="8">
        <v>10</v>
      </c>
      <c r="F15" s="9"/>
      <c r="G15" s="9">
        <f t="shared" si="0"/>
        <v>0</v>
      </c>
      <c r="H15" s="10"/>
      <c r="I15" s="11" t="e">
        <f t="shared" si="6"/>
        <v>#DIV/0!</v>
      </c>
      <c r="J15" s="11" t="e">
        <f t="shared" si="7"/>
        <v>#DIV/0!</v>
      </c>
      <c r="K15" s="11" t="e">
        <f t="shared" si="8"/>
        <v>#DIV/0!</v>
      </c>
      <c r="M15" s="11"/>
      <c r="N15" s="11">
        <f t="shared" si="1"/>
        <v>0</v>
      </c>
    </row>
    <row r="16" spans="1:14" x14ac:dyDescent="0.3">
      <c r="A16" s="6">
        <f t="shared" si="5"/>
        <v>15</v>
      </c>
      <c r="B16" s="7" t="s">
        <v>526</v>
      </c>
      <c r="C16" s="7" t="s">
        <v>0</v>
      </c>
      <c r="D16" s="7"/>
      <c r="E16" s="8">
        <v>15</v>
      </c>
      <c r="F16" s="9"/>
      <c r="G16" s="9">
        <f t="shared" si="0"/>
        <v>0</v>
      </c>
      <c r="H16" s="10"/>
      <c r="I16" s="11" t="e">
        <f t="shared" si="6"/>
        <v>#DIV/0!</v>
      </c>
      <c r="J16" s="11" t="e">
        <f t="shared" si="7"/>
        <v>#DIV/0!</v>
      </c>
      <c r="K16" s="11" t="e">
        <f t="shared" si="8"/>
        <v>#DIV/0!</v>
      </c>
      <c r="M16" s="11"/>
      <c r="N16" s="11">
        <f t="shared" si="1"/>
        <v>0</v>
      </c>
    </row>
    <row r="17" spans="1:17" x14ac:dyDescent="0.3">
      <c r="A17" s="6">
        <f t="shared" si="5"/>
        <v>16</v>
      </c>
      <c r="B17" s="7" t="s">
        <v>527</v>
      </c>
      <c r="C17" s="7" t="s">
        <v>0</v>
      </c>
      <c r="D17" s="7"/>
      <c r="E17" s="8">
        <v>50</v>
      </c>
      <c r="F17" s="9"/>
      <c r="G17" s="9">
        <f t="shared" si="0"/>
        <v>0</v>
      </c>
      <c r="H17" s="10"/>
      <c r="I17" s="11" t="e">
        <f t="shared" si="6"/>
        <v>#DIV/0!</v>
      </c>
      <c r="J17" s="11" t="e">
        <f t="shared" si="7"/>
        <v>#DIV/0!</v>
      </c>
      <c r="K17" s="11" t="e">
        <f t="shared" si="8"/>
        <v>#DIV/0!</v>
      </c>
      <c r="M17" s="11"/>
      <c r="N17" s="11">
        <f t="shared" si="1"/>
        <v>0</v>
      </c>
    </row>
    <row r="18" spans="1:17" x14ac:dyDescent="0.3">
      <c r="A18" s="6">
        <f t="shared" si="5"/>
        <v>17</v>
      </c>
      <c r="B18" s="7" t="s">
        <v>528</v>
      </c>
      <c r="C18" s="7" t="s">
        <v>0</v>
      </c>
      <c r="D18" s="7"/>
      <c r="E18" s="8">
        <v>30</v>
      </c>
      <c r="F18" s="9"/>
      <c r="G18" s="9">
        <f t="shared" si="0"/>
        <v>0</v>
      </c>
      <c r="H18" s="10"/>
      <c r="I18" s="11" t="e">
        <f t="shared" si="6"/>
        <v>#DIV/0!</v>
      </c>
      <c r="J18" s="11" t="e">
        <f t="shared" si="7"/>
        <v>#DIV/0!</v>
      </c>
      <c r="K18" s="11" t="e">
        <f t="shared" si="8"/>
        <v>#DIV/0!</v>
      </c>
      <c r="M18" s="11"/>
      <c r="N18" s="11">
        <f t="shared" si="1"/>
        <v>0</v>
      </c>
    </row>
    <row r="19" spans="1:17" x14ac:dyDescent="0.3">
      <c r="A19" s="6">
        <f t="shared" si="5"/>
        <v>18</v>
      </c>
      <c r="B19" s="7" t="s">
        <v>529</v>
      </c>
      <c r="C19" s="7" t="s">
        <v>0</v>
      </c>
      <c r="D19" s="7"/>
      <c r="E19" s="8">
        <v>30</v>
      </c>
      <c r="F19" s="9"/>
      <c r="G19" s="9">
        <f t="shared" si="0"/>
        <v>0</v>
      </c>
      <c r="H19" s="10"/>
      <c r="I19" s="11" t="e">
        <f t="shared" si="6"/>
        <v>#DIV/0!</v>
      </c>
      <c r="J19" s="11" t="e">
        <f t="shared" si="7"/>
        <v>#DIV/0!</v>
      </c>
      <c r="K19" s="11" t="e">
        <f t="shared" si="8"/>
        <v>#DIV/0!</v>
      </c>
      <c r="M19" s="11"/>
      <c r="N19" s="11">
        <f t="shared" si="1"/>
        <v>0</v>
      </c>
    </row>
    <row r="20" spans="1:17" x14ac:dyDescent="0.3">
      <c r="A20" s="6">
        <f t="shared" si="5"/>
        <v>19</v>
      </c>
      <c r="B20" s="7" t="s">
        <v>530</v>
      </c>
      <c r="C20" s="7" t="s">
        <v>0</v>
      </c>
      <c r="D20" s="7"/>
      <c r="E20" s="8">
        <v>30</v>
      </c>
      <c r="F20" s="9"/>
      <c r="G20" s="9">
        <f t="shared" si="0"/>
        <v>0</v>
      </c>
      <c r="H20" s="10"/>
      <c r="I20" s="11" t="e">
        <f t="shared" si="6"/>
        <v>#DIV/0!</v>
      </c>
      <c r="J20" s="11" t="e">
        <f t="shared" si="7"/>
        <v>#DIV/0!</v>
      </c>
      <c r="K20" s="11" t="e">
        <f t="shared" si="8"/>
        <v>#DIV/0!</v>
      </c>
      <c r="M20" s="11"/>
      <c r="N20" s="11">
        <f t="shared" si="1"/>
        <v>0</v>
      </c>
    </row>
    <row r="21" spans="1:17" x14ac:dyDescent="0.3">
      <c r="A21" s="6">
        <f t="shared" si="5"/>
        <v>20</v>
      </c>
      <c r="B21" s="7" t="s">
        <v>531</v>
      </c>
      <c r="C21" s="7" t="s">
        <v>0</v>
      </c>
      <c r="D21" s="7"/>
      <c r="E21" s="8">
        <v>30</v>
      </c>
      <c r="F21" s="9"/>
      <c r="G21" s="9">
        <f t="shared" si="0"/>
        <v>0</v>
      </c>
      <c r="H21" s="10"/>
      <c r="I21" s="11" t="e">
        <f t="shared" si="6"/>
        <v>#DIV/0!</v>
      </c>
      <c r="J21" s="11" t="e">
        <f t="shared" si="7"/>
        <v>#DIV/0!</v>
      </c>
      <c r="K21" s="11" t="e">
        <f t="shared" si="8"/>
        <v>#DIV/0!</v>
      </c>
      <c r="M21" s="11"/>
      <c r="N21" s="11">
        <f t="shared" si="1"/>
        <v>0</v>
      </c>
    </row>
    <row r="22" spans="1:17" x14ac:dyDescent="0.3">
      <c r="A22" s="6">
        <f t="shared" si="5"/>
        <v>21</v>
      </c>
      <c r="B22" s="7" t="s">
        <v>615</v>
      </c>
      <c r="C22" s="7" t="s">
        <v>359</v>
      </c>
      <c r="D22" s="7"/>
      <c r="E22" s="8">
        <v>500</v>
      </c>
      <c r="F22" s="9"/>
      <c r="G22" s="9">
        <f t="shared" si="0"/>
        <v>0</v>
      </c>
      <c r="H22" s="10"/>
      <c r="I22" s="11" t="e">
        <f t="shared" si="6"/>
        <v>#DIV/0!</v>
      </c>
      <c r="J22" s="11" t="e">
        <f t="shared" si="7"/>
        <v>#DIV/0!</v>
      </c>
      <c r="K22" s="11" t="e">
        <f t="shared" si="8"/>
        <v>#DIV/0!</v>
      </c>
      <c r="M22" s="11"/>
      <c r="N22" s="11">
        <f t="shared" si="1"/>
        <v>0</v>
      </c>
    </row>
    <row r="23" spans="1:17" x14ac:dyDescent="0.3">
      <c r="A23" s="6">
        <f t="shared" si="5"/>
        <v>22</v>
      </c>
      <c r="B23" s="7" t="s">
        <v>616</v>
      </c>
      <c r="C23" s="7" t="s">
        <v>359</v>
      </c>
      <c r="D23" s="7"/>
      <c r="E23" s="8">
        <v>500</v>
      </c>
      <c r="F23" s="9"/>
      <c r="G23" s="9">
        <f t="shared" si="0"/>
        <v>0</v>
      </c>
      <c r="H23" s="10"/>
      <c r="I23" s="11" t="e">
        <f t="shared" si="6"/>
        <v>#DIV/0!</v>
      </c>
      <c r="J23" s="11" t="e">
        <f t="shared" si="7"/>
        <v>#DIV/0!</v>
      </c>
      <c r="K23" s="11" t="e">
        <f t="shared" si="8"/>
        <v>#DIV/0!</v>
      </c>
      <c r="M23" s="11"/>
      <c r="N23" s="11">
        <f t="shared" si="1"/>
        <v>0</v>
      </c>
    </row>
    <row r="24" spans="1:17" x14ac:dyDescent="0.3">
      <c r="A24" s="6">
        <f t="shared" si="5"/>
        <v>23</v>
      </c>
      <c r="B24" s="7" t="s">
        <v>617</v>
      </c>
      <c r="C24" s="7" t="s">
        <v>359</v>
      </c>
      <c r="D24" s="7"/>
      <c r="E24" s="8">
        <v>500</v>
      </c>
      <c r="F24" s="9"/>
      <c r="G24" s="9">
        <f t="shared" si="0"/>
        <v>0</v>
      </c>
      <c r="H24" s="10"/>
      <c r="I24" s="11" t="e">
        <f t="shared" si="6"/>
        <v>#DIV/0!</v>
      </c>
      <c r="J24" s="11" t="e">
        <f t="shared" si="7"/>
        <v>#DIV/0!</v>
      </c>
      <c r="K24" s="11" t="e">
        <f t="shared" si="8"/>
        <v>#DIV/0!</v>
      </c>
      <c r="M24" s="11"/>
      <c r="N24" s="11">
        <f t="shared" si="1"/>
        <v>0</v>
      </c>
    </row>
    <row r="25" spans="1:17" x14ac:dyDescent="0.3">
      <c r="A25" s="6">
        <f t="shared" si="5"/>
        <v>24</v>
      </c>
      <c r="B25" s="7" t="s">
        <v>618</v>
      </c>
      <c r="C25" s="7" t="s">
        <v>359</v>
      </c>
      <c r="D25" s="7"/>
      <c r="E25" s="8">
        <v>500</v>
      </c>
      <c r="F25" s="9"/>
      <c r="G25" s="9">
        <f t="shared" si="0"/>
        <v>0</v>
      </c>
      <c r="H25" s="10"/>
      <c r="I25" s="11" t="e">
        <f t="shared" si="6"/>
        <v>#DIV/0!</v>
      </c>
      <c r="J25" s="11" t="e">
        <f t="shared" si="7"/>
        <v>#DIV/0!</v>
      </c>
      <c r="K25" s="11" t="e">
        <f t="shared" si="8"/>
        <v>#DIV/0!</v>
      </c>
      <c r="M25" s="11"/>
      <c r="N25" s="11">
        <f t="shared" si="1"/>
        <v>0</v>
      </c>
    </row>
    <row r="26" spans="1:17" ht="15.75" customHeight="1" x14ac:dyDescent="0.3">
      <c r="A26" s="51" t="s">
        <v>798</v>
      </c>
      <c r="B26" s="52"/>
      <c r="C26" s="52"/>
      <c r="D26" s="52"/>
      <c r="E26" s="52"/>
      <c r="F26" s="53"/>
      <c r="G26" s="14">
        <f>SUM(G2:G25)</f>
        <v>0</v>
      </c>
      <c r="H26" s="15"/>
      <c r="I26" s="50" t="e">
        <f>SUM(K2:K25)</f>
        <v>#DIV/0!</v>
      </c>
      <c r="J26" s="50"/>
      <c r="K26" s="50"/>
      <c r="M26" s="49">
        <f>SUM(N2:N25)</f>
        <v>0</v>
      </c>
      <c r="N26" s="49"/>
    </row>
    <row r="27" spans="1:17" x14ac:dyDescent="0.3">
      <c r="M27" s="32"/>
      <c r="N27" s="32"/>
    </row>
    <row r="28" spans="1:17" x14ac:dyDescent="0.3">
      <c r="M28" s="32"/>
      <c r="N28" s="32"/>
    </row>
    <row r="29" spans="1:17" s="21" customFormat="1" x14ac:dyDescent="0.3">
      <c r="A29" s="48" t="s">
        <v>817</v>
      </c>
      <c r="B29" s="48"/>
      <c r="C29" s="48"/>
      <c r="D29" s="48"/>
      <c r="E29" s="48"/>
      <c r="F29" s="48"/>
      <c r="G29" s="18"/>
      <c r="H29" s="19"/>
      <c r="I29" s="19"/>
      <c r="J29" s="19"/>
      <c r="K29" s="20"/>
      <c r="Q29" s="22"/>
    </row>
    <row r="30" spans="1:17" s="21" customFormat="1" x14ac:dyDescent="0.3">
      <c r="A30" s="48" t="s">
        <v>818</v>
      </c>
      <c r="B30" s="48"/>
      <c r="C30" s="48"/>
      <c r="D30" s="48"/>
      <c r="E30" s="48"/>
      <c r="F30" s="48"/>
      <c r="G30" s="23" t="e">
        <f>(G29/G26)*100</f>
        <v>#DIV/0!</v>
      </c>
      <c r="H30" s="24"/>
      <c r="I30" s="24"/>
      <c r="J30" s="24"/>
      <c r="M30" s="12"/>
      <c r="N30" s="12"/>
      <c r="Q30" s="22"/>
    </row>
    <row r="31" spans="1:17" s="21" customFormat="1" x14ac:dyDescent="0.3">
      <c r="A31" s="48" t="s">
        <v>819</v>
      </c>
      <c r="B31" s="48"/>
      <c r="C31" s="48"/>
      <c r="D31" s="48"/>
      <c r="E31" s="48"/>
      <c r="F31" s="48"/>
      <c r="G31" s="23" t="e">
        <f>(G30-100)*-1</f>
        <v>#DIV/0!</v>
      </c>
      <c r="H31" s="24"/>
      <c r="I31" s="24"/>
      <c r="J31" s="24"/>
      <c r="M31" s="12"/>
      <c r="N31" s="12"/>
      <c r="Q31" s="22"/>
    </row>
    <row r="32" spans="1:17" s="21" customFormat="1" x14ac:dyDescent="0.3">
      <c r="A32" s="48" t="s">
        <v>820</v>
      </c>
      <c r="B32" s="48"/>
      <c r="C32" s="48"/>
      <c r="D32" s="48"/>
      <c r="E32" s="48"/>
      <c r="F32" s="48"/>
      <c r="G32" s="11" t="e">
        <f>G26*G30%</f>
        <v>#DIV/0!</v>
      </c>
      <c r="H32" s="22"/>
      <c r="I32" s="22"/>
      <c r="J32" s="22"/>
      <c r="Q32" s="22"/>
    </row>
    <row r="33" spans="1:17" x14ac:dyDescent="0.3">
      <c r="A33" s="45" t="s">
        <v>821</v>
      </c>
      <c r="B33" s="45"/>
      <c r="C33" s="45"/>
      <c r="D33" s="45"/>
      <c r="E33" s="45"/>
      <c r="F33" s="45"/>
      <c r="G33" s="14">
        <f>G26-G29</f>
        <v>0</v>
      </c>
      <c r="H33" s="15"/>
      <c r="I33" s="15"/>
      <c r="J33" s="15"/>
      <c r="Q33" s="22"/>
    </row>
    <row r="53" spans="1:7" x14ac:dyDescent="0.3">
      <c r="A53" s="45" t="s">
        <v>834</v>
      </c>
      <c r="B53" s="45"/>
      <c r="C53" s="45"/>
      <c r="D53" s="45"/>
      <c r="E53" s="45"/>
      <c r="F53" s="45"/>
      <c r="G53" s="45"/>
    </row>
    <row r="54" spans="1:7" x14ac:dyDescent="0.3">
      <c r="A54" s="26" t="str">
        <f>A1</f>
        <v xml:space="preserve">ITEM </v>
      </c>
      <c r="B54" s="26" t="str">
        <f t="shared" ref="B54:G54" si="9">B1</f>
        <v xml:space="preserve">DESCRIÇÃO </v>
      </c>
      <c r="C54" s="26" t="str">
        <f t="shared" si="9"/>
        <v xml:space="preserve">UNID </v>
      </c>
      <c r="D54" s="30" t="str">
        <f t="shared" si="9"/>
        <v>MARCA</v>
      </c>
      <c r="E54" s="26" t="str">
        <f t="shared" si="9"/>
        <v>QUANT.</v>
      </c>
      <c r="F54" s="26" t="str">
        <f t="shared" si="9"/>
        <v>VR.UNIT</v>
      </c>
      <c r="G54" s="26" t="str">
        <f t="shared" si="9"/>
        <v>VR.TOTAL</v>
      </c>
    </row>
    <row r="55" spans="1:7" x14ac:dyDescent="0.3">
      <c r="A55" s="26">
        <f>A2</f>
        <v>1</v>
      </c>
      <c r="B55" s="27" t="str">
        <f>B2</f>
        <v>CAIXONETA PARA PORTA DE 2,10X0,70M</v>
      </c>
      <c r="C55" s="1" t="str">
        <f>C2</f>
        <v>UNID</v>
      </c>
      <c r="D55" s="25">
        <f>D2</f>
        <v>0</v>
      </c>
      <c r="E55" s="28">
        <f>F2</f>
        <v>0</v>
      </c>
      <c r="F55" s="14">
        <f>M2</f>
        <v>0</v>
      </c>
      <c r="G55" s="14">
        <f t="shared" ref="G55" si="10">F55*E55</f>
        <v>0</v>
      </c>
    </row>
    <row r="56" spans="1:7" x14ac:dyDescent="0.3">
      <c r="A56" s="26">
        <f t="shared" ref="A56:D56" si="11">A3</f>
        <v>2</v>
      </c>
      <c r="B56" s="27" t="str">
        <f t="shared" si="11"/>
        <v>CAIXONETA PARA PORTA DE 2,10X0,80M</v>
      </c>
      <c r="C56" s="1" t="str">
        <f t="shared" si="11"/>
        <v>UNID</v>
      </c>
      <c r="D56" s="25">
        <f t="shared" si="11"/>
        <v>0</v>
      </c>
      <c r="E56" s="28">
        <f t="shared" ref="E56:E78" si="12">F3</f>
        <v>0</v>
      </c>
      <c r="F56" s="14">
        <f t="shared" ref="F56:F78" si="13">M3</f>
        <v>0</v>
      </c>
      <c r="G56" s="14">
        <f t="shared" ref="G56:G78" si="14">F56*E56</f>
        <v>0</v>
      </c>
    </row>
    <row r="57" spans="1:7" x14ac:dyDescent="0.3">
      <c r="A57" s="26">
        <f t="shared" ref="A57:D57" si="15">A4</f>
        <v>3</v>
      </c>
      <c r="B57" s="27" t="str">
        <f t="shared" si="15"/>
        <v>CANTONEIRA ¾ CH 1/8 6 MT</v>
      </c>
      <c r="C57" s="1" t="str">
        <f t="shared" si="15"/>
        <v>UNID</v>
      </c>
      <c r="D57" s="25">
        <f t="shared" si="15"/>
        <v>0</v>
      </c>
      <c r="E57" s="28">
        <f t="shared" si="12"/>
        <v>0</v>
      </c>
      <c r="F57" s="14">
        <f t="shared" si="13"/>
        <v>0</v>
      </c>
      <c r="G57" s="14">
        <f t="shared" si="14"/>
        <v>0</v>
      </c>
    </row>
    <row r="58" spans="1:7" x14ac:dyDescent="0.3">
      <c r="A58" s="26">
        <f t="shared" ref="A58:D58" si="16">A5</f>
        <v>4</v>
      </c>
      <c r="B58" s="27" t="str">
        <f t="shared" si="16"/>
        <v>CANTONEIRA 2" CH 3/16 6 MT</v>
      </c>
      <c r="C58" s="1" t="str">
        <f t="shared" si="16"/>
        <v>UNID</v>
      </c>
      <c r="D58" s="25">
        <f t="shared" si="16"/>
        <v>0</v>
      </c>
      <c r="E58" s="28">
        <f t="shared" si="12"/>
        <v>0</v>
      </c>
      <c r="F58" s="14">
        <f t="shared" si="13"/>
        <v>0</v>
      </c>
      <c r="G58" s="14">
        <f t="shared" si="14"/>
        <v>0</v>
      </c>
    </row>
    <row r="59" spans="1:7" x14ac:dyDescent="0.3">
      <c r="A59" s="26">
        <f t="shared" ref="A59:D59" si="17">A6</f>
        <v>5</v>
      </c>
      <c r="B59" s="27" t="str">
        <f t="shared" si="17"/>
        <v>CANTONEIRA FRANCESA 10 X 12</v>
      </c>
      <c r="C59" s="1" t="str">
        <f t="shared" si="17"/>
        <v>UNID</v>
      </c>
      <c r="D59" s="25">
        <f t="shared" si="17"/>
        <v>0</v>
      </c>
      <c r="E59" s="28">
        <f t="shared" si="12"/>
        <v>0</v>
      </c>
      <c r="F59" s="14">
        <f t="shared" si="13"/>
        <v>0</v>
      </c>
      <c r="G59" s="14">
        <f t="shared" si="14"/>
        <v>0</v>
      </c>
    </row>
    <row r="60" spans="1:7" x14ac:dyDescent="0.3">
      <c r="A60" s="26">
        <f t="shared" ref="A60:D60" si="18">A7</f>
        <v>6</v>
      </c>
      <c r="B60" s="27" t="str">
        <f t="shared" si="18"/>
        <v>CANTONEIRA FRANCESA 6 X 8</v>
      </c>
      <c r="C60" s="1" t="str">
        <f t="shared" si="18"/>
        <v>UNID</v>
      </c>
      <c r="D60" s="25">
        <f t="shared" si="18"/>
        <v>0</v>
      </c>
      <c r="E60" s="28">
        <f t="shared" si="12"/>
        <v>0</v>
      </c>
      <c r="F60" s="14">
        <f t="shared" si="13"/>
        <v>0</v>
      </c>
      <c r="G60" s="14">
        <f t="shared" si="14"/>
        <v>0</v>
      </c>
    </row>
    <row r="61" spans="1:7" x14ac:dyDescent="0.3">
      <c r="A61" s="26">
        <f t="shared" ref="A61:D61" si="19">A8</f>
        <v>7</v>
      </c>
      <c r="B61" s="27" t="str">
        <f t="shared" si="19"/>
        <v>CANTONEIRA FRANCESA 8 X 10</v>
      </c>
      <c r="C61" s="1" t="str">
        <f t="shared" si="19"/>
        <v>UNID</v>
      </c>
      <c r="D61" s="25">
        <f t="shared" si="19"/>
        <v>0</v>
      </c>
      <c r="E61" s="28">
        <f t="shared" si="12"/>
        <v>0</v>
      </c>
      <c r="F61" s="14">
        <f t="shared" si="13"/>
        <v>0</v>
      </c>
      <c r="G61" s="14">
        <f t="shared" si="14"/>
        <v>0</v>
      </c>
    </row>
    <row r="62" spans="1:7" x14ac:dyDescent="0.3">
      <c r="A62" s="26">
        <f t="shared" ref="A62:D62" si="20">A9</f>
        <v>8</v>
      </c>
      <c r="B62" s="27" t="str">
        <f t="shared" si="20"/>
        <v>MADEIRITE05MM COLA BRANCA</v>
      </c>
      <c r="C62" s="1" t="str">
        <f t="shared" si="20"/>
        <v>UNID</v>
      </c>
      <c r="D62" s="25">
        <f t="shared" si="20"/>
        <v>0</v>
      </c>
      <c r="E62" s="28">
        <f t="shared" si="12"/>
        <v>0</v>
      </c>
      <c r="F62" s="14">
        <f t="shared" si="13"/>
        <v>0</v>
      </c>
      <c r="G62" s="14">
        <f t="shared" si="14"/>
        <v>0</v>
      </c>
    </row>
    <row r="63" spans="1:7" x14ac:dyDescent="0.3">
      <c r="A63" s="26">
        <f t="shared" ref="A63:D63" si="21">A10</f>
        <v>9</v>
      </c>
      <c r="B63" s="27" t="str">
        <f t="shared" si="21"/>
        <v>MADEIRITE09MM COLA BRANCA</v>
      </c>
      <c r="C63" s="1" t="str">
        <f t="shared" si="21"/>
        <v>UNID</v>
      </c>
      <c r="D63" s="25">
        <f t="shared" si="21"/>
        <v>0</v>
      </c>
      <c r="E63" s="28">
        <f t="shared" si="12"/>
        <v>0</v>
      </c>
      <c r="F63" s="14">
        <f t="shared" si="13"/>
        <v>0</v>
      </c>
      <c r="G63" s="14">
        <f t="shared" si="14"/>
        <v>0</v>
      </c>
    </row>
    <row r="64" spans="1:7" x14ac:dyDescent="0.3">
      <c r="A64" s="26">
        <f t="shared" ref="A64:D64" si="22">A11</f>
        <v>10</v>
      </c>
      <c r="B64" s="27" t="str">
        <f t="shared" si="22"/>
        <v>MADEIRITE13MM COLA BRANCA</v>
      </c>
      <c r="C64" s="1" t="str">
        <f t="shared" si="22"/>
        <v>UNID</v>
      </c>
      <c r="D64" s="25">
        <f t="shared" si="22"/>
        <v>0</v>
      </c>
      <c r="E64" s="28">
        <f t="shared" si="12"/>
        <v>0</v>
      </c>
      <c r="F64" s="14">
        <f t="shared" si="13"/>
        <v>0</v>
      </c>
      <c r="G64" s="14">
        <f t="shared" si="14"/>
        <v>0</v>
      </c>
    </row>
    <row r="65" spans="1:7" x14ac:dyDescent="0.3">
      <c r="A65" s="26">
        <f t="shared" ref="A65:D65" si="23">A12</f>
        <v>11</v>
      </c>
      <c r="B65" s="27" t="str">
        <f t="shared" si="23"/>
        <v>PORTA ALMOFADADA 210X60 MISTA</v>
      </c>
      <c r="C65" s="1" t="str">
        <f t="shared" si="23"/>
        <v>UNID</v>
      </c>
      <c r="D65" s="25">
        <f t="shared" si="23"/>
        <v>0</v>
      </c>
      <c r="E65" s="28">
        <f t="shared" si="12"/>
        <v>0</v>
      </c>
      <c r="F65" s="14">
        <f t="shared" si="13"/>
        <v>0</v>
      </c>
      <c r="G65" s="14">
        <f t="shared" si="14"/>
        <v>0</v>
      </c>
    </row>
    <row r="66" spans="1:7" x14ac:dyDescent="0.3">
      <c r="A66" s="26">
        <f t="shared" ref="A66:D66" si="24">A13</f>
        <v>12</v>
      </c>
      <c r="B66" s="27" t="str">
        <f t="shared" si="24"/>
        <v>PORTA ALMOFADADA 210X70 MISTA</v>
      </c>
      <c r="C66" s="1" t="str">
        <f t="shared" si="24"/>
        <v>UNID</v>
      </c>
      <c r="D66" s="25">
        <f t="shared" si="24"/>
        <v>0</v>
      </c>
      <c r="E66" s="28">
        <f t="shared" si="12"/>
        <v>0</v>
      </c>
      <c r="F66" s="14">
        <f t="shared" si="13"/>
        <v>0</v>
      </c>
      <c r="G66" s="14">
        <f t="shared" si="14"/>
        <v>0</v>
      </c>
    </row>
    <row r="67" spans="1:7" x14ac:dyDescent="0.3">
      <c r="A67" s="26">
        <f t="shared" ref="A67:D67" si="25">A14</f>
        <v>13</v>
      </c>
      <c r="B67" s="27" t="str">
        <f t="shared" si="25"/>
        <v>PORTA ALMOFADADA 210X80 MISTA</v>
      </c>
      <c r="C67" s="1" t="str">
        <f t="shared" si="25"/>
        <v>UNID</v>
      </c>
      <c r="D67" s="25">
        <f t="shared" si="25"/>
        <v>0</v>
      </c>
      <c r="E67" s="28">
        <f t="shared" si="12"/>
        <v>0</v>
      </c>
      <c r="F67" s="14">
        <f t="shared" si="13"/>
        <v>0</v>
      </c>
      <c r="G67" s="14">
        <f t="shared" si="14"/>
        <v>0</v>
      </c>
    </row>
    <row r="68" spans="1:7" x14ac:dyDescent="0.3">
      <c r="A68" s="26">
        <f t="shared" ref="A68:D68" si="26">A15</f>
        <v>14</v>
      </c>
      <c r="B68" s="27" t="str">
        <f t="shared" si="26"/>
        <v>PORTA MADEIRA 2,10X0,70M</v>
      </c>
      <c r="C68" s="1" t="str">
        <f t="shared" si="26"/>
        <v>UNID</v>
      </c>
      <c r="D68" s="25">
        <f t="shared" si="26"/>
        <v>0</v>
      </c>
      <c r="E68" s="28">
        <f t="shared" si="12"/>
        <v>0</v>
      </c>
      <c r="F68" s="14">
        <f t="shared" si="13"/>
        <v>0</v>
      </c>
      <c r="G68" s="14">
        <f t="shared" si="14"/>
        <v>0</v>
      </c>
    </row>
    <row r="69" spans="1:7" x14ac:dyDescent="0.3">
      <c r="A69" s="26">
        <f t="shared" ref="A69:D69" si="27">A16</f>
        <v>15</v>
      </c>
      <c r="B69" s="27" t="str">
        <f t="shared" si="27"/>
        <v>PORTA PRANCHETA ANGELIM 210 X 60</v>
      </c>
      <c r="C69" s="1" t="str">
        <f t="shared" si="27"/>
        <v>UNID</v>
      </c>
      <c r="D69" s="25">
        <f t="shared" si="27"/>
        <v>0</v>
      </c>
      <c r="E69" s="28">
        <f t="shared" si="12"/>
        <v>0</v>
      </c>
      <c r="F69" s="14">
        <f t="shared" si="13"/>
        <v>0</v>
      </c>
      <c r="G69" s="14">
        <f t="shared" si="14"/>
        <v>0</v>
      </c>
    </row>
    <row r="70" spans="1:7" x14ac:dyDescent="0.3">
      <c r="A70" s="26">
        <f t="shared" ref="A70:D70" si="28">A17</f>
        <v>16</v>
      </c>
      <c r="B70" s="27" t="str">
        <f t="shared" si="28"/>
        <v xml:space="preserve">PORTA PRANCHETA ANGELIM 210 X 70 </v>
      </c>
      <c r="C70" s="1" t="str">
        <f t="shared" si="28"/>
        <v>UNID</v>
      </c>
      <c r="D70" s="25">
        <f t="shared" si="28"/>
        <v>0</v>
      </c>
      <c r="E70" s="28">
        <f t="shared" si="12"/>
        <v>0</v>
      </c>
      <c r="F70" s="14">
        <f t="shared" si="13"/>
        <v>0</v>
      </c>
      <c r="G70" s="14">
        <f t="shared" si="14"/>
        <v>0</v>
      </c>
    </row>
    <row r="71" spans="1:7" x14ac:dyDescent="0.3">
      <c r="A71" s="26">
        <f t="shared" ref="A71:D71" si="29">A18</f>
        <v>17</v>
      </c>
      <c r="B71" s="27" t="str">
        <f t="shared" si="29"/>
        <v xml:space="preserve">PORTA PRANCHETA ANGELIM 210 X 80 </v>
      </c>
      <c r="C71" s="1" t="str">
        <f t="shared" si="29"/>
        <v>UNID</v>
      </c>
      <c r="D71" s="25">
        <f t="shared" si="29"/>
        <v>0</v>
      </c>
      <c r="E71" s="28">
        <f t="shared" si="12"/>
        <v>0</v>
      </c>
      <c r="F71" s="14">
        <f t="shared" si="13"/>
        <v>0</v>
      </c>
      <c r="G71" s="14">
        <f t="shared" si="14"/>
        <v>0</v>
      </c>
    </row>
    <row r="72" spans="1:7" x14ac:dyDescent="0.3">
      <c r="A72" s="26">
        <f t="shared" ref="A72:D72" si="30">A19</f>
        <v>18</v>
      </c>
      <c r="B72" s="27" t="str">
        <f t="shared" si="30"/>
        <v>PORTA PRANCHETA PINTURA 210 X 60</v>
      </c>
      <c r="C72" s="1" t="str">
        <f t="shared" si="30"/>
        <v>UNID</v>
      </c>
      <c r="D72" s="25">
        <f t="shared" si="30"/>
        <v>0</v>
      </c>
      <c r="E72" s="28">
        <f t="shared" si="12"/>
        <v>0</v>
      </c>
      <c r="F72" s="14">
        <f t="shared" si="13"/>
        <v>0</v>
      </c>
      <c r="G72" s="14">
        <f t="shared" si="14"/>
        <v>0</v>
      </c>
    </row>
    <row r="73" spans="1:7" x14ac:dyDescent="0.3">
      <c r="A73" s="26">
        <f t="shared" ref="A73:D73" si="31">A20</f>
        <v>19</v>
      </c>
      <c r="B73" s="27" t="str">
        <f t="shared" si="31"/>
        <v>PORTA PRANCHETA PINTURA 210 X 70</v>
      </c>
      <c r="C73" s="1" t="str">
        <f t="shared" si="31"/>
        <v>UNID</v>
      </c>
      <c r="D73" s="25">
        <f t="shared" si="31"/>
        <v>0</v>
      </c>
      <c r="E73" s="28">
        <f t="shared" si="12"/>
        <v>0</v>
      </c>
      <c r="F73" s="14">
        <f t="shared" si="13"/>
        <v>0</v>
      </c>
      <c r="G73" s="14">
        <f t="shared" si="14"/>
        <v>0</v>
      </c>
    </row>
    <row r="74" spans="1:7" x14ac:dyDescent="0.3">
      <c r="A74" s="26">
        <f t="shared" ref="A74:D74" si="32">A21</f>
        <v>20</v>
      </c>
      <c r="B74" s="27" t="str">
        <f t="shared" si="32"/>
        <v>PORTA PRANCHETA PINTURA 210 X 80</v>
      </c>
      <c r="C74" s="1" t="str">
        <f t="shared" si="32"/>
        <v>UNID</v>
      </c>
      <c r="D74" s="25">
        <f t="shared" si="32"/>
        <v>0</v>
      </c>
      <c r="E74" s="28">
        <f t="shared" si="12"/>
        <v>0</v>
      </c>
      <c r="F74" s="14">
        <f t="shared" si="13"/>
        <v>0</v>
      </c>
      <c r="G74" s="14">
        <f t="shared" si="14"/>
        <v>0</v>
      </c>
    </row>
    <row r="75" spans="1:7" x14ac:dyDescent="0.3">
      <c r="A75" s="26">
        <f t="shared" ref="A75:D75" si="33">A22</f>
        <v>21</v>
      </c>
      <c r="B75" s="27" t="str">
        <f t="shared" si="33"/>
        <v>TÁBUA DE PINUS 15CM 2,3CM ESP.</v>
      </c>
      <c r="C75" s="1" t="str">
        <f t="shared" si="33"/>
        <v>M2</v>
      </c>
      <c r="D75" s="25">
        <f t="shared" si="33"/>
        <v>0</v>
      </c>
      <c r="E75" s="28">
        <f t="shared" si="12"/>
        <v>0</v>
      </c>
      <c r="F75" s="14">
        <f t="shared" si="13"/>
        <v>0</v>
      </c>
      <c r="G75" s="14">
        <f t="shared" si="14"/>
        <v>0</v>
      </c>
    </row>
    <row r="76" spans="1:7" x14ac:dyDescent="0.3">
      <c r="A76" s="26">
        <f t="shared" ref="A76:D76" si="34">A23</f>
        <v>22</v>
      </c>
      <c r="B76" s="27" t="str">
        <f t="shared" si="34"/>
        <v>TÁBUA DE PINUS 20CM 2,3CM ESP.</v>
      </c>
      <c r="C76" s="1" t="str">
        <f t="shared" si="34"/>
        <v>M2</v>
      </c>
      <c r="D76" s="25">
        <f t="shared" si="34"/>
        <v>0</v>
      </c>
      <c r="E76" s="28">
        <f t="shared" si="12"/>
        <v>0</v>
      </c>
      <c r="F76" s="14">
        <f t="shared" si="13"/>
        <v>0</v>
      </c>
      <c r="G76" s="14">
        <f t="shared" si="14"/>
        <v>0</v>
      </c>
    </row>
    <row r="77" spans="1:7" x14ac:dyDescent="0.3">
      <c r="A77" s="26">
        <f t="shared" ref="A77:D77" si="35">A24</f>
        <v>23</v>
      </c>
      <c r="B77" s="27" t="str">
        <f t="shared" si="35"/>
        <v>TÁBUA DE PINUS 25CM 2,3CM ESP.</v>
      </c>
      <c r="C77" s="1" t="str">
        <f t="shared" si="35"/>
        <v>M2</v>
      </c>
      <c r="D77" s="25">
        <f t="shared" si="35"/>
        <v>0</v>
      </c>
      <c r="E77" s="28">
        <f t="shared" si="12"/>
        <v>0</v>
      </c>
      <c r="F77" s="14">
        <f t="shared" si="13"/>
        <v>0</v>
      </c>
      <c r="G77" s="14">
        <f t="shared" si="14"/>
        <v>0</v>
      </c>
    </row>
    <row r="78" spans="1:7" x14ac:dyDescent="0.3">
      <c r="A78" s="26">
        <f t="shared" ref="A78:D78" si="36">A25</f>
        <v>24</v>
      </c>
      <c r="B78" s="27" t="str">
        <f t="shared" si="36"/>
        <v>TÁBUA DE PINUS 30CM 2,3CM ESP.</v>
      </c>
      <c r="C78" s="1" t="str">
        <f t="shared" si="36"/>
        <v>M2</v>
      </c>
      <c r="D78" s="25">
        <f t="shared" si="36"/>
        <v>0</v>
      </c>
      <c r="E78" s="28">
        <f t="shared" si="12"/>
        <v>0</v>
      </c>
      <c r="F78" s="14">
        <f t="shared" si="13"/>
        <v>0</v>
      </c>
      <c r="G78" s="14">
        <f t="shared" si="14"/>
        <v>0</v>
      </c>
    </row>
    <row r="79" spans="1:7" x14ac:dyDescent="0.3">
      <c r="A79" s="45" t="s">
        <v>798</v>
      </c>
      <c r="B79" s="45"/>
      <c r="C79" s="45"/>
      <c r="D79" s="45"/>
      <c r="E79" s="45"/>
      <c r="F79" s="45"/>
      <c r="G79" s="14">
        <f>SUM(G55:G78)</f>
        <v>0</v>
      </c>
    </row>
  </sheetData>
  <sheetProtection algorithmName="SHA-512" hashValue="YeVh6xND2TDAJ9ZUB3U+v4kTCu9YBaNpr0YU7tXfkdy2QaFioE+WE2Pm90P+LpsWZlGN85Zpf6MNHuqQcS5yPQ==" saltValue="5HLGsu6PGshRDWtobKdOqg==" spinCount="100000" sheet="1" objects="1" scenarios="1"/>
  <protectedRanges>
    <protectedRange algorithmName="SHA-512" hashValue="vksYABW2UWQutRpxrqRinsAWn4lVCcSIJ4jjR3QSPmcmJQd4yqrvcI0Rd8fOG8is4btQRBYr8kObdskwLGnbqA==" saltValue="gHkRAVrURzxzaMm6NHLkgA==" spinCount="100000" sqref="F2:F25 D2:D25" name="Intervalo1"/>
  </protectedRanges>
  <sortState xmlns:xlrd2="http://schemas.microsoft.com/office/spreadsheetml/2017/richdata2" ref="B2:G25">
    <sortCondition ref="B2:B25"/>
  </sortState>
  <mergeCells count="10">
    <mergeCell ref="A33:F33"/>
    <mergeCell ref="A53:G53"/>
    <mergeCell ref="A79:F79"/>
    <mergeCell ref="M26:N26"/>
    <mergeCell ref="I26:K26"/>
    <mergeCell ref="A26:F26"/>
    <mergeCell ref="A29:F29"/>
    <mergeCell ref="A30:F30"/>
    <mergeCell ref="A31:F31"/>
    <mergeCell ref="A32:F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0"/>
  <sheetViews>
    <sheetView workbookViewId="0">
      <selection activeCell="D5" sqref="D5"/>
    </sheetView>
  </sheetViews>
  <sheetFormatPr defaultRowHeight="14.25" x14ac:dyDescent="0.3"/>
  <cols>
    <col min="1" max="1" width="5" style="13" bestFit="1" customWidth="1"/>
    <col min="2" max="2" width="40.7109375" style="13" bestFit="1" customWidth="1"/>
    <col min="3" max="3" width="5.5703125" style="13" bestFit="1" customWidth="1"/>
    <col min="4" max="4" width="32.5703125" style="13" customWidth="1"/>
    <col min="5" max="5" width="7.28515625" style="5" bestFit="1" customWidth="1"/>
    <col min="6" max="6" width="13.42578125" style="13" bestFit="1" customWidth="1"/>
    <col min="7" max="7" width="12.42578125" style="13" bestFit="1" customWidth="1"/>
    <col min="8" max="8" width="14.140625" style="13" customWidth="1"/>
    <col min="9" max="9" width="9" style="13" bestFit="1" customWidth="1"/>
    <col min="10" max="10" width="13.42578125" style="13" bestFit="1" customWidth="1"/>
    <col min="11" max="11" width="11.28515625" style="13" bestFit="1" customWidth="1"/>
    <col min="12" max="12" width="9.140625" style="13"/>
    <col min="13" max="13" width="13.42578125" style="13" bestFit="1" customWidth="1"/>
    <col min="14" max="14" width="9.140625" style="13" bestFit="1" customWidth="1"/>
    <col min="15" max="16384" width="9.140625" style="13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L1" s="4"/>
      <c r="M1" s="1" t="s">
        <v>823</v>
      </c>
      <c r="N1" s="1" t="s">
        <v>824</v>
      </c>
    </row>
    <row r="2" spans="1:14" x14ac:dyDescent="0.3">
      <c r="A2" s="6">
        <v>1</v>
      </c>
      <c r="B2" s="7" t="s">
        <v>66</v>
      </c>
      <c r="C2" s="7" t="s">
        <v>0</v>
      </c>
      <c r="D2" s="7"/>
      <c r="E2" s="8">
        <v>500</v>
      </c>
      <c r="F2" s="9"/>
      <c r="G2" s="9">
        <f t="shared" ref="G2:G33" si="0">F2*E2</f>
        <v>0</v>
      </c>
      <c r="H2" s="10"/>
      <c r="I2" s="11" t="e">
        <f>F2*$G$108%</f>
        <v>#DIV/0!</v>
      </c>
      <c r="J2" s="11" t="e">
        <f>F2-I2</f>
        <v>#DIV/0!</v>
      </c>
      <c r="K2" s="11" t="e">
        <f>J2*E2</f>
        <v>#DIV/0!</v>
      </c>
      <c r="M2" s="11"/>
      <c r="N2" s="11">
        <f t="shared" ref="N2:N18" si="1">M2*F2</f>
        <v>0</v>
      </c>
    </row>
    <row r="3" spans="1:14" x14ac:dyDescent="0.3">
      <c r="A3" s="6">
        <f>A2+1</f>
        <v>2</v>
      </c>
      <c r="B3" s="7" t="s">
        <v>67</v>
      </c>
      <c r="C3" s="7" t="s">
        <v>0</v>
      </c>
      <c r="D3" s="7"/>
      <c r="E3" s="8">
        <v>500</v>
      </c>
      <c r="F3" s="9"/>
      <c r="G3" s="9">
        <f t="shared" si="0"/>
        <v>0</v>
      </c>
      <c r="H3" s="10"/>
      <c r="I3" s="11" t="e">
        <f t="shared" ref="I3:I66" si="2">F3*$G$108%</f>
        <v>#DIV/0!</v>
      </c>
      <c r="J3" s="11" t="e">
        <f t="shared" ref="J3:J66" si="3">F3-I3</f>
        <v>#DIV/0!</v>
      </c>
      <c r="K3" s="11" t="e">
        <f t="shared" ref="K3:K66" si="4">J3*E3</f>
        <v>#DIV/0!</v>
      </c>
      <c r="M3" s="11"/>
      <c r="N3" s="11">
        <f t="shared" si="1"/>
        <v>0</v>
      </c>
    </row>
    <row r="4" spans="1:14" x14ac:dyDescent="0.3">
      <c r="A4" s="6">
        <f t="shared" ref="A4:A67" si="5">A3+1</f>
        <v>3</v>
      </c>
      <c r="B4" s="7" t="s">
        <v>68</v>
      </c>
      <c r="C4" s="7" t="s">
        <v>0</v>
      </c>
      <c r="D4" s="7"/>
      <c r="E4" s="8">
        <v>500</v>
      </c>
      <c r="F4" s="9"/>
      <c r="G4" s="9">
        <f t="shared" si="0"/>
        <v>0</v>
      </c>
      <c r="H4" s="10"/>
      <c r="I4" s="11" t="e">
        <f t="shared" si="2"/>
        <v>#DIV/0!</v>
      </c>
      <c r="J4" s="11" t="e">
        <f t="shared" si="3"/>
        <v>#DIV/0!</v>
      </c>
      <c r="K4" s="11" t="e">
        <f t="shared" si="4"/>
        <v>#DIV/0!</v>
      </c>
      <c r="M4" s="11"/>
      <c r="N4" s="11">
        <f t="shared" si="1"/>
        <v>0</v>
      </c>
    </row>
    <row r="5" spans="1:14" x14ac:dyDescent="0.3">
      <c r="A5" s="6">
        <f t="shared" si="5"/>
        <v>4</v>
      </c>
      <c r="B5" s="7" t="s">
        <v>69</v>
      </c>
      <c r="C5" s="7" t="s">
        <v>0</v>
      </c>
      <c r="D5" s="7"/>
      <c r="E5" s="8">
        <v>500</v>
      </c>
      <c r="F5" s="9"/>
      <c r="G5" s="9">
        <f t="shared" si="0"/>
        <v>0</v>
      </c>
      <c r="H5" s="10"/>
      <c r="I5" s="11" t="e">
        <f t="shared" si="2"/>
        <v>#DIV/0!</v>
      </c>
      <c r="J5" s="11" t="e">
        <f t="shared" si="3"/>
        <v>#DIV/0!</v>
      </c>
      <c r="K5" s="11" t="e">
        <f t="shared" si="4"/>
        <v>#DIV/0!</v>
      </c>
      <c r="M5" s="11"/>
      <c r="N5" s="11">
        <f t="shared" si="1"/>
        <v>0</v>
      </c>
    </row>
    <row r="6" spans="1:14" x14ac:dyDescent="0.3">
      <c r="A6" s="6">
        <f t="shared" si="5"/>
        <v>5</v>
      </c>
      <c r="B6" s="7" t="s">
        <v>70</v>
      </c>
      <c r="C6" s="7" t="s">
        <v>0</v>
      </c>
      <c r="D6" s="7"/>
      <c r="E6" s="8">
        <v>500</v>
      </c>
      <c r="F6" s="9"/>
      <c r="G6" s="9">
        <f t="shared" si="0"/>
        <v>0</v>
      </c>
      <c r="H6" s="10"/>
      <c r="I6" s="11" t="e">
        <f t="shared" si="2"/>
        <v>#DIV/0!</v>
      </c>
      <c r="J6" s="11" t="e">
        <f t="shared" si="3"/>
        <v>#DIV/0!</v>
      </c>
      <c r="K6" s="11" t="e">
        <f t="shared" si="4"/>
        <v>#DIV/0!</v>
      </c>
      <c r="M6" s="11"/>
      <c r="N6" s="11">
        <f t="shared" si="1"/>
        <v>0</v>
      </c>
    </row>
    <row r="7" spans="1:14" x14ac:dyDescent="0.3">
      <c r="A7" s="6">
        <f t="shared" si="5"/>
        <v>6</v>
      </c>
      <c r="B7" s="7" t="s">
        <v>71</v>
      </c>
      <c r="C7" s="7" t="s">
        <v>0</v>
      </c>
      <c r="D7" s="7"/>
      <c r="E7" s="8">
        <v>500</v>
      </c>
      <c r="F7" s="9"/>
      <c r="G7" s="9">
        <f t="shared" si="0"/>
        <v>0</v>
      </c>
      <c r="H7" s="10"/>
      <c r="I7" s="11" t="e">
        <f t="shared" si="2"/>
        <v>#DIV/0!</v>
      </c>
      <c r="J7" s="11" t="e">
        <f t="shared" si="3"/>
        <v>#DIV/0!</v>
      </c>
      <c r="K7" s="11" t="e">
        <f t="shared" si="4"/>
        <v>#DIV/0!</v>
      </c>
      <c r="M7" s="11"/>
      <c r="N7" s="11">
        <f t="shared" si="1"/>
        <v>0</v>
      </c>
    </row>
    <row r="8" spans="1:14" x14ac:dyDescent="0.3">
      <c r="A8" s="6">
        <f t="shared" si="5"/>
        <v>7</v>
      </c>
      <c r="B8" s="7" t="s">
        <v>72</v>
      </c>
      <c r="C8" s="7" t="s">
        <v>0</v>
      </c>
      <c r="D8" s="7"/>
      <c r="E8" s="8">
        <v>500</v>
      </c>
      <c r="F8" s="9"/>
      <c r="G8" s="9">
        <f t="shared" si="0"/>
        <v>0</v>
      </c>
      <c r="H8" s="10"/>
      <c r="I8" s="11" t="e">
        <f t="shared" si="2"/>
        <v>#DIV/0!</v>
      </c>
      <c r="J8" s="11" t="e">
        <f t="shared" si="3"/>
        <v>#DIV/0!</v>
      </c>
      <c r="K8" s="11" t="e">
        <f t="shared" si="4"/>
        <v>#DIV/0!</v>
      </c>
      <c r="M8" s="11"/>
      <c r="N8" s="11">
        <f t="shared" si="1"/>
        <v>0</v>
      </c>
    </row>
    <row r="9" spans="1:14" x14ac:dyDescent="0.3">
      <c r="A9" s="6">
        <f t="shared" si="5"/>
        <v>8</v>
      </c>
      <c r="B9" s="7" t="s">
        <v>73</v>
      </c>
      <c r="C9" s="7" t="s">
        <v>0</v>
      </c>
      <c r="D9" s="7"/>
      <c r="E9" s="8">
        <v>500</v>
      </c>
      <c r="F9" s="9"/>
      <c r="G9" s="9">
        <f t="shared" si="0"/>
        <v>0</v>
      </c>
      <c r="H9" s="10"/>
      <c r="I9" s="11" t="e">
        <f t="shared" si="2"/>
        <v>#DIV/0!</v>
      </c>
      <c r="J9" s="11" t="e">
        <f t="shared" si="3"/>
        <v>#DIV/0!</v>
      </c>
      <c r="K9" s="11" t="e">
        <f t="shared" si="4"/>
        <v>#DIV/0!</v>
      </c>
      <c r="M9" s="11"/>
      <c r="N9" s="11">
        <f t="shared" si="1"/>
        <v>0</v>
      </c>
    </row>
    <row r="10" spans="1:14" x14ac:dyDescent="0.3">
      <c r="A10" s="6">
        <f t="shared" si="5"/>
        <v>9</v>
      </c>
      <c r="B10" s="7" t="s">
        <v>74</v>
      </c>
      <c r="C10" s="7" t="s">
        <v>0</v>
      </c>
      <c r="D10" s="7"/>
      <c r="E10" s="8">
        <v>500</v>
      </c>
      <c r="F10" s="9"/>
      <c r="G10" s="9">
        <f t="shared" si="0"/>
        <v>0</v>
      </c>
      <c r="H10" s="10"/>
      <c r="I10" s="11" t="e">
        <f t="shared" si="2"/>
        <v>#DIV/0!</v>
      </c>
      <c r="J10" s="11" t="e">
        <f t="shared" si="3"/>
        <v>#DIV/0!</v>
      </c>
      <c r="K10" s="11" t="e">
        <f t="shared" si="4"/>
        <v>#DIV/0!</v>
      </c>
      <c r="M10" s="11"/>
      <c r="N10" s="11">
        <f t="shared" si="1"/>
        <v>0</v>
      </c>
    </row>
    <row r="11" spans="1:14" x14ac:dyDescent="0.3">
      <c r="A11" s="6">
        <f t="shared" si="5"/>
        <v>10</v>
      </c>
      <c r="B11" s="7" t="s">
        <v>75</v>
      </c>
      <c r="C11" s="7" t="s">
        <v>0</v>
      </c>
      <c r="D11" s="7"/>
      <c r="E11" s="8">
        <v>500</v>
      </c>
      <c r="F11" s="9"/>
      <c r="G11" s="9">
        <f t="shared" si="0"/>
        <v>0</v>
      </c>
      <c r="H11" s="10"/>
      <c r="I11" s="11" t="e">
        <f t="shared" si="2"/>
        <v>#DIV/0!</v>
      </c>
      <c r="J11" s="11" t="e">
        <f t="shared" si="3"/>
        <v>#DIV/0!</v>
      </c>
      <c r="K11" s="11" t="e">
        <f t="shared" si="4"/>
        <v>#DIV/0!</v>
      </c>
      <c r="M11" s="11"/>
      <c r="N11" s="11">
        <f t="shared" si="1"/>
        <v>0</v>
      </c>
    </row>
    <row r="12" spans="1:14" x14ac:dyDescent="0.3">
      <c r="A12" s="6">
        <f t="shared" si="5"/>
        <v>11</v>
      </c>
      <c r="B12" s="7" t="s">
        <v>76</v>
      </c>
      <c r="C12" s="7" t="s">
        <v>0</v>
      </c>
      <c r="D12" s="7"/>
      <c r="E12" s="8">
        <v>500</v>
      </c>
      <c r="F12" s="9"/>
      <c r="G12" s="9">
        <f t="shared" si="0"/>
        <v>0</v>
      </c>
      <c r="H12" s="10"/>
      <c r="I12" s="11" t="e">
        <f t="shared" si="2"/>
        <v>#DIV/0!</v>
      </c>
      <c r="J12" s="11" t="e">
        <f t="shared" si="3"/>
        <v>#DIV/0!</v>
      </c>
      <c r="K12" s="11" t="e">
        <f t="shared" si="4"/>
        <v>#DIV/0!</v>
      </c>
      <c r="M12" s="11"/>
      <c r="N12" s="11">
        <f t="shared" si="1"/>
        <v>0</v>
      </c>
    </row>
    <row r="13" spans="1:14" x14ac:dyDescent="0.3">
      <c r="A13" s="6">
        <f t="shared" si="5"/>
        <v>12</v>
      </c>
      <c r="B13" s="7" t="s">
        <v>767</v>
      </c>
      <c r="C13" s="7" t="s">
        <v>78</v>
      </c>
      <c r="D13" s="7"/>
      <c r="E13" s="8">
        <v>30</v>
      </c>
      <c r="F13" s="9"/>
      <c r="G13" s="9">
        <f t="shared" si="0"/>
        <v>0</v>
      </c>
      <c r="H13" s="10"/>
      <c r="I13" s="11" t="e">
        <f t="shared" si="2"/>
        <v>#DIV/0!</v>
      </c>
      <c r="J13" s="11" t="e">
        <f t="shared" si="3"/>
        <v>#DIV/0!</v>
      </c>
      <c r="K13" s="11" t="e">
        <f t="shared" si="4"/>
        <v>#DIV/0!</v>
      </c>
      <c r="M13" s="11"/>
      <c r="N13" s="11">
        <f t="shared" si="1"/>
        <v>0</v>
      </c>
    </row>
    <row r="14" spans="1:14" x14ac:dyDescent="0.3">
      <c r="A14" s="6">
        <f t="shared" si="5"/>
        <v>13</v>
      </c>
      <c r="B14" s="7" t="s">
        <v>768</v>
      </c>
      <c r="C14" s="7" t="s">
        <v>78</v>
      </c>
      <c r="D14" s="7"/>
      <c r="E14" s="8">
        <v>30</v>
      </c>
      <c r="F14" s="9"/>
      <c r="G14" s="9">
        <f t="shared" si="0"/>
        <v>0</v>
      </c>
      <c r="H14" s="10"/>
      <c r="I14" s="11" t="e">
        <f t="shared" si="2"/>
        <v>#DIV/0!</v>
      </c>
      <c r="J14" s="11" t="e">
        <f t="shared" si="3"/>
        <v>#DIV/0!</v>
      </c>
      <c r="K14" s="11" t="e">
        <f t="shared" si="4"/>
        <v>#DIV/0!</v>
      </c>
      <c r="M14" s="11"/>
      <c r="N14" s="11">
        <f t="shared" si="1"/>
        <v>0</v>
      </c>
    </row>
    <row r="15" spans="1:14" x14ac:dyDescent="0.3">
      <c r="A15" s="6">
        <f t="shared" si="5"/>
        <v>14</v>
      </c>
      <c r="B15" s="7" t="s">
        <v>769</v>
      </c>
      <c r="C15" s="7" t="s">
        <v>78</v>
      </c>
      <c r="D15" s="7"/>
      <c r="E15" s="8">
        <v>30</v>
      </c>
      <c r="F15" s="9"/>
      <c r="G15" s="9">
        <f t="shared" si="0"/>
        <v>0</v>
      </c>
      <c r="H15" s="10"/>
      <c r="I15" s="11" t="e">
        <f t="shared" si="2"/>
        <v>#DIV/0!</v>
      </c>
      <c r="J15" s="11" t="e">
        <f t="shared" si="3"/>
        <v>#DIV/0!</v>
      </c>
      <c r="K15" s="11" t="e">
        <f t="shared" si="4"/>
        <v>#DIV/0!</v>
      </c>
      <c r="M15" s="11"/>
      <c r="N15" s="11">
        <f t="shared" si="1"/>
        <v>0</v>
      </c>
    </row>
    <row r="16" spans="1:14" x14ac:dyDescent="0.3">
      <c r="A16" s="6">
        <f t="shared" si="5"/>
        <v>15</v>
      </c>
      <c r="B16" s="7" t="s">
        <v>79</v>
      </c>
      <c r="C16" s="7" t="s">
        <v>0</v>
      </c>
      <c r="D16" s="7"/>
      <c r="E16" s="8">
        <v>40</v>
      </c>
      <c r="F16" s="9"/>
      <c r="G16" s="9">
        <f t="shared" si="0"/>
        <v>0</v>
      </c>
      <c r="H16" s="10"/>
      <c r="I16" s="11" t="e">
        <f t="shared" si="2"/>
        <v>#DIV/0!</v>
      </c>
      <c r="J16" s="11" t="e">
        <f t="shared" si="3"/>
        <v>#DIV/0!</v>
      </c>
      <c r="K16" s="11" t="e">
        <f t="shared" si="4"/>
        <v>#DIV/0!</v>
      </c>
      <c r="M16" s="11"/>
      <c r="N16" s="11">
        <f t="shared" si="1"/>
        <v>0</v>
      </c>
    </row>
    <row r="17" spans="1:14" x14ac:dyDescent="0.3">
      <c r="A17" s="6">
        <f t="shared" si="5"/>
        <v>16</v>
      </c>
      <c r="B17" s="7" t="s">
        <v>80</v>
      </c>
      <c r="C17" s="7" t="s">
        <v>0</v>
      </c>
      <c r="D17" s="7"/>
      <c r="E17" s="8">
        <v>40</v>
      </c>
      <c r="F17" s="9"/>
      <c r="G17" s="9">
        <f t="shared" si="0"/>
        <v>0</v>
      </c>
      <c r="H17" s="10"/>
      <c r="I17" s="11" t="e">
        <f t="shared" si="2"/>
        <v>#DIV/0!</v>
      </c>
      <c r="J17" s="11" t="e">
        <f t="shared" si="3"/>
        <v>#DIV/0!</v>
      </c>
      <c r="K17" s="11" t="e">
        <f t="shared" si="4"/>
        <v>#DIV/0!</v>
      </c>
      <c r="M17" s="11"/>
      <c r="N17" s="11">
        <f t="shared" si="1"/>
        <v>0</v>
      </c>
    </row>
    <row r="18" spans="1:14" x14ac:dyDescent="0.3">
      <c r="A18" s="6">
        <f t="shared" si="5"/>
        <v>17</v>
      </c>
      <c r="B18" s="7" t="s">
        <v>81</v>
      </c>
      <c r="C18" s="7" t="s">
        <v>0</v>
      </c>
      <c r="D18" s="7"/>
      <c r="E18" s="8">
        <v>40</v>
      </c>
      <c r="F18" s="9"/>
      <c r="G18" s="9">
        <f t="shared" si="0"/>
        <v>0</v>
      </c>
      <c r="H18" s="10"/>
      <c r="I18" s="11" t="e">
        <f t="shared" si="2"/>
        <v>#DIV/0!</v>
      </c>
      <c r="J18" s="11" t="e">
        <f t="shared" si="3"/>
        <v>#DIV/0!</v>
      </c>
      <c r="K18" s="11" t="e">
        <f t="shared" si="4"/>
        <v>#DIV/0!</v>
      </c>
      <c r="M18" s="11"/>
      <c r="N18" s="11">
        <f t="shared" si="1"/>
        <v>0</v>
      </c>
    </row>
    <row r="19" spans="1:14" x14ac:dyDescent="0.3">
      <c r="A19" s="6">
        <f t="shared" si="5"/>
        <v>18</v>
      </c>
      <c r="B19" s="7" t="s">
        <v>82</v>
      </c>
      <c r="C19" s="7" t="s">
        <v>0</v>
      </c>
      <c r="D19" s="7"/>
      <c r="E19" s="8">
        <v>40</v>
      </c>
      <c r="F19" s="9"/>
      <c r="G19" s="9">
        <f t="shared" si="0"/>
        <v>0</v>
      </c>
      <c r="H19" s="10"/>
      <c r="I19" s="11" t="e">
        <f t="shared" si="2"/>
        <v>#DIV/0!</v>
      </c>
      <c r="J19" s="11" t="e">
        <f t="shared" si="3"/>
        <v>#DIV/0!</v>
      </c>
      <c r="K19" s="11" t="e">
        <f t="shared" si="4"/>
        <v>#DIV/0!</v>
      </c>
      <c r="M19" s="11"/>
      <c r="N19" s="11">
        <f t="shared" ref="N19:N82" si="6">M19*F19</f>
        <v>0</v>
      </c>
    </row>
    <row r="20" spans="1:14" x14ac:dyDescent="0.3">
      <c r="A20" s="6">
        <f t="shared" si="5"/>
        <v>19</v>
      </c>
      <c r="B20" s="7" t="s">
        <v>162</v>
      </c>
      <c r="C20" s="7" t="s">
        <v>0</v>
      </c>
      <c r="D20" s="7"/>
      <c r="E20" s="8">
        <v>10</v>
      </c>
      <c r="F20" s="9"/>
      <c r="G20" s="9">
        <f t="shared" si="0"/>
        <v>0</v>
      </c>
      <c r="H20" s="10"/>
      <c r="I20" s="11" t="e">
        <f t="shared" si="2"/>
        <v>#DIV/0!</v>
      </c>
      <c r="J20" s="11" t="e">
        <f t="shared" si="3"/>
        <v>#DIV/0!</v>
      </c>
      <c r="K20" s="11" t="e">
        <f t="shared" si="4"/>
        <v>#DIV/0!</v>
      </c>
      <c r="M20" s="11"/>
      <c r="N20" s="11">
        <f t="shared" si="6"/>
        <v>0</v>
      </c>
    </row>
    <row r="21" spans="1:14" x14ac:dyDescent="0.3">
      <c r="A21" s="6">
        <f t="shared" si="5"/>
        <v>20</v>
      </c>
      <c r="B21" s="7" t="s">
        <v>163</v>
      </c>
      <c r="C21" s="7" t="s">
        <v>0</v>
      </c>
      <c r="D21" s="7"/>
      <c r="E21" s="8">
        <v>10</v>
      </c>
      <c r="F21" s="9"/>
      <c r="G21" s="9">
        <f t="shared" si="0"/>
        <v>0</v>
      </c>
      <c r="H21" s="10"/>
      <c r="I21" s="11" t="e">
        <f t="shared" si="2"/>
        <v>#DIV/0!</v>
      </c>
      <c r="J21" s="11" t="e">
        <f t="shared" si="3"/>
        <v>#DIV/0!</v>
      </c>
      <c r="K21" s="11" t="e">
        <f t="shared" si="4"/>
        <v>#DIV/0!</v>
      </c>
      <c r="M21" s="11"/>
      <c r="N21" s="11">
        <f t="shared" si="6"/>
        <v>0</v>
      </c>
    </row>
    <row r="22" spans="1:14" x14ac:dyDescent="0.3">
      <c r="A22" s="6">
        <f t="shared" si="5"/>
        <v>21</v>
      </c>
      <c r="B22" s="7" t="s">
        <v>164</v>
      </c>
      <c r="C22" s="7" t="s">
        <v>0</v>
      </c>
      <c r="D22" s="7"/>
      <c r="E22" s="8">
        <v>10</v>
      </c>
      <c r="F22" s="9"/>
      <c r="G22" s="9">
        <f t="shared" si="0"/>
        <v>0</v>
      </c>
      <c r="H22" s="10"/>
      <c r="I22" s="11" t="e">
        <f t="shared" si="2"/>
        <v>#DIV/0!</v>
      </c>
      <c r="J22" s="11" t="e">
        <f t="shared" si="3"/>
        <v>#DIV/0!</v>
      </c>
      <c r="K22" s="11" t="e">
        <f t="shared" si="4"/>
        <v>#DIV/0!</v>
      </c>
      <c r="M22" s="11"/>
      <c r="N22" s="11">
        <f t="shared" si="6"/>
        <v>0</v>
      </c>
    </row>
    <row r="23" spans="1:14" x14ac:dyDescent="0.3">
      <c r="A23" s="6">
        <f t="shared" si="5"/>
        <v>22</v>
      </c>
      <c r="B23" s="7" t="s">
        <v>165</v>
      </c>
      <c r="C23" s="7" t="s">
        <v>0</v>
      </c>
      <c r="D23" s="7"/>
      <c r="E23" s="8">
        <v>10</v>
      </c>
      <c r="F23" s="9"/>
      <c r="G23" s="9">
        <f t="shared" si="0"/>
        <v>0</v>
      </c>
      <c r="H23" s="10"/>
      <c r="I23" s="11" t="e">
        <f t="shared" si="2"/>
        <v>#DIV/0!</v>
      </c>
      <c r="J23" s="11" t="e">
        <f t="shared" si="3"/>
        <v>#DIV/0!</v>
      </c>
      <c r="K23" s="11" t="e">
        <f t="shared" si="4"/>
        <v>#DIV/0!</v>
      </c>
      <c r="M23" s="11"/>
      <c r="N23" s="11">
        <f t="shared" si="6"/>
        <v>0</v>
      </c>
    </row>
    <row r="24" spans="1:14" x14ac:dyDescent="0.3">
      <c r="A24" s="6">
        <f t="shared" si="5"/>
        <v>23</v>
      </c>
      <c r="B24" s="7" t="s">
        <v>183</v>
      </c>
      <c r="C24" s="7" t="s">
        <v>120</v>
      </c>
      <c r="D24" s="7"/>
      <c r="E24" s="8">
        <v>10</v>
      </c>
      <c r="F24" s="9"/>
      <c r="G24" s="9">
        <f t="shared" si="0"/>
        <v>0</v>
      </c>
      <c r="H24" s="10"/>
      <c r="I24" s="11" t="e">
        <f t="shared" si="2"/>
        <v>#DIV/0!</v>
      </c>
      <c r="J24" s="11" t="e">
        <f t="shared" si="3"/>
        <v>#DIV/0!</v>
      </c>
      <c r="K24" s="11" t="e">
        <f t="shared" si="4"/>
        <v>#DIV/0!</v>
      </c>
      <c r="M24" s="11"/>
      <c r="N24" s="11">
        <f t="shared" si="6"/>
        <v>0</v>
      </c>
    </row>
    <row r="25" spans="1:14" x14ac:dyDescent="0.3">
      <c r="A25" s="6">
        <f t="shared" si="5"/>
        <v>24</v>
      </c>
      <c r="B25" s="7" t="s">
        <v>184</v>
      </c>
      <c r="C25" s="7" t="s">
        <v>120</v>
      </c>
      <c r="D25" s="7"/>
      <c r="E25" s="8">
        <v>30</v>
      </c>
      <c r="F25" s="9"/>
      <c r="G25" s="9">
        <f t="shared" si="0"/>
        <v>0</v>
      </c>
      <c r="H25" s="10"/>
      <c r="I25" s="11" t="e">
        <f t="shared" si="2"/>
        <v>#DIV/0!</v>
      </c>
      <c r="J25" s="11" t="e">
        <f t="shared" si="3"/>
        <v>#DIV/0!</v>
      </c>
      <c r="K25" s="11" t="e">
        <f t="shared" si="4"/>
        <v>#DIV/0!</v>
      </c>
      <c r="M25" s="11"/>
      <c r="N25" s="11">
        <f t="shared" si="6"/>
        <v>0</v>
      </c>
    </row>
    <row r="26" spans="1:14" x14ac:dyDescent="0.3">
      <c r="A26" s="6">
        <f t="shared" si="5"/>
        <v>25</v>
      </c>
      <c r="B26" s="7" t="s">
        <v>185</v>
      </c>
      <c r="C26" s="7" t="s">
        <v>120</v>
      </c>
      <c r="D26" s="7"/>
      <c r="E26" s="8">
        <v>30</v>
      </c>
      <c r="F26" s="9"/>
      <c r="G26" s="9">
        <f t="shared" si="0"/>
        <v>0</v>
      </c>
      <c r="H26" s="10"/>
      <c r="I26" s="11" t="e">
        <f t="shared" si="2"/>
        <v>#DIV/0!</v>
      </c>
      <c r="J26" s="11" t="e">
        <f t="shared" si="3"/>
        <v>#DIV/0!</v>
      </c>
      <c r="K26" s="11" t="e">
        <f t="shared" si="4"/>
        <v>#DIV/0!</v>
      </c>
      <c r="M26" s="11"/>
      <c r="N26" s="11">
        <f t="shared" si="6"/>
        <v>0</v>
      </c>
    </row>
    <row r="27" spans="1:14" x14ac:dyDescent="0.3">
      <c r="A27" s="6">
        <f t="shared" si="5"/>
        <v>26</v>
      </c>
      <c r="B27" s="7" t="s">
        <v>186</v>
      </c>
      <c r="C27" s="7" t="s">
        <v>120</v>
      </c>
      <c r="D27" s="7"/>
      <c r="E27" s="8">
        <v>30</v>
      </c>
      <c r="F27" s="9"/>
      <c r="G27" s="9">
        <f t="shared" si="0"/>
        <v>0</v>
      </c>
      <c r="H27" s="10"/>
      <c r="I27" s="11" t="e">
        <f t="shared" si="2"/>
        <v>#DIV/0!</v>
      </c>
      <c r="J27" s="11" t="e">
        <f t="shared" si="3"/>
        <v>#DIV/0!</v>
      </c>
      <c r="K27" s="11" t="e">
        <f t="shared" si="4"/>
        <v>#DIV/0!</v>
      </c>
      <c r="M27" s="11"/>
      <c r="N27" s="11">
        <f t="shared" si="6"/>
        <v>0</v>
      </c>
    </row>
    <row r="28" spans="1:14" x14ac:dyDescent="0.3">
      <c r="A28" s="6">
        <f t="shared" si="5"/>
        <v>27</v>
      </c>
      <c r="B28" s="7" t="s">
        <v>187</v>
      </c>
      <c r="C28" s="7" t="s">
        <v>120</v>
      </c>
      <c r="D28" s="7"/>
      <c r="E28" s="8">
        <v>30</v>
      </c>
      <c r="F28" s="9"/>
      <c r="G28" s="9">
        <f t="shared" si="0"/>
        <v>0</v>
      </c>
      <c r="H28" s="10"/>
      <c r="I28" s="11" t="e">
        <f t="shared" si="2"/>
        <v>#DIV/0!</v>
      </c>
      <c r="J28" s="11" t="e">
        <f t="shared" si="3"/>
        <v>#DIV/0!</v>
      </c>
      <c r="K28" s="11" t="e">
        <f t="shared" si="4"/>
        <v>#DIV/0!</v>
      </c>
      <c r="M28" s="11"/>
      <c r="N28" s="11">
        <f t="shared" si="6"/>
        <v>0</v>
      </c>
    </row>
    <row r="29" spans="1:14" x14ac:dyDescent="0.3">
      <c r="A29" s="6">
        <f t="shared" si="5"/>
        <v>28</v>
      </c>
      <c r="B29" s="7" t="s">
        <v>188</v>
      </c>
      <c r="C29" s="7" t="s">
        <v>120</v>
      </c>
      <c r="D29" s="7"/>
      <c r="E29" s="8">
        <v>10</v>
      </c>
      <c r="F29" s="9"/>
      <c r="G29" s="9">
        <f t="shared" si="0"/>
        <v>0</v>
      </c>
      <c r="H29" s="10"/>
      <c r="I29" s="11" t="e">
        <f t="shared" si="2"/>
        <v>#DIV/0!</v>
      </c>
      <c r="J29" s="11" t="e">
        <f t="shared" si="3"/>
        <v>#DIV/0!</v>
      </c>
      <c r="K29" s="11" t="e">
        <f t="shared" si="4"/>
        <v>#DIV/0!</v>
      </c>
      <c r="M29" s="11"/>
      <c r="N29" s="11">
        <f t="shared" si="6"/>
        <v>0</v>
      </c>
    </row>
    <row r="30" spans="1:14" x14ac:dyDescent="0.3">
      <c r="A30" s="6">
        <f t="shared" si="5"/>
        <v>29</v>
      </c>
      <c r="B30" s="7" t="s">
        <v>335</v>
      </c>
      <c r="C30" s="7" t="s">
        <v>0</v>
      </c>
      <c r="D30" s="7"/>
      <c r="E30" s="8">
        <v>800</v>
      </c>
      <c r="F30" s="9"/>
      <c r="G30" s="9">
        <f t="shared" si="0"/>
        <v>0</v>
      </c>
      <c r="H30" s="10"/>
      <c r="I30" s="11" t="e">
        <f t="shared" si="2"/>
        <v>#DIV/0!</v>
      </c>
      <c r="J30" s="11" t="e">
        <f t="shared" si="3"/>
        <v>#DIV/0!</v>
      </c>
      <c r="K30" s="11" t="e">
        <f t="shared" si="4"/>
        <v>#DIV/0!</v>
      </c>
      <c r="M30" s="11"/>
      <c r="N30" s="11">
        <f t="shared" si="6"/>
        <v>0</v>
      </c>
    </row>
    <row r="31" spans="1:14" x14ac:dyDescent="0.3">
      <c r="A31" s="6">
        <f t="shared" si="5"/>
        <v>30</v>
      </c>
      <c r="B31" s="7" t="s">
        <v>336</v>
      </c>
      <c r="C31" s="7" t="s">
        <v>0</v>
      </c>
      <c r="D31" s="7"/>
      <c r="E31" s="8">
        <v>300</v>
      </c>
      <c r="F31" s="9"/>
      <c r="G31" s="9">
        <f t="shared" si="0"/>
        <v>0</v>
      </c>
      <c r="H31" s="10"/>
      <c r="I31" s="11" t="e">
        <f t="shared" si="2"/>
        <v>#DIV/0!</v>
      </c>
      <c r="J31" s="11" t="e">
        <f t="shared" si="3"/>
        <v>#DIV/0!</v>
      </c>
      <c r="K31" s="11" t="e">
        <f t="shared" si="4"/>
        <v>#DIV/0!</v>
      </c>
      <c r="M31" s="11"/>
      <c r="N31" s="11">
        <f t="shared" si="6"/>
        <v>0</v>
      </c>
    </row>
    <row r="32" spans="1:14" x14ac:dyDescent="0.3">
      <c r="A32" s="6">
        <f t="shared" si="5"/>
        <v>31</v>
      </c>
      <c r="B32" s="7" t="s">
        <v>337</v>
      </c>
      <c r="C32" s="7" t="s">
        <v>0</v>
      </c>
      <c r="D32" s="7"/>
      <c r="E32" s="8">
        <v>100</v>
      </c>
      <c r="F32" s="9"/>
      <c r="G32" s="9">
        <f t="shared" si="0"/>
        <v>0</v>
      </c>
      <c r="H32" s="10"/>
      <c r="I32" s="11" t="e">
        <f t="shared" si="2"/>
        <v>#DIV/0!</v>
      </c>
      <c r="J32" s="11" t="e">
        <f t="shared" si="3"/>
        <v>#DIV/0!</v>
      </c>
      <c r="K32" s="11" t="e">
        <f t="shared" si="4"/>
        <v>#DIV/0!</v>
      </c>
      <c r="M32" s="11"/>
      <c r="N32" s="11">
        <f t="shared" si="6"/>
        <v>0</v>
      </c>
    </row>
    <row r="33" spans="1:14" x14ac:dyDescent="0.3">
      <c r="A33" s="6">
        <f t="shared" si="5"/>
        <v>32</v>
      </c>
      <c r="B33" s="7" t="s">
        <v>338</v>
      </c>
      <c r="C33" s="7" t="s">
        <v>0</v>
      </c>
      <c r="D33" s="7"/>
      <c r="E33" s="8">
        <v>2000</v>
      </c>
      <c r="F33" s="9"/>
      <c r="G33" s="9">
        <f t="shared" si="0"/>
        <v>0</v>
      </c>
      <c r="H33" s="10"/>
      <c r="I33" s="11" t="e">
        <f t="shared" si="2"/>
        <v>#DIV/0!</v>
      </c>
      <c r="J33" s="11" t="e">
        <f t="shared" si="3"/>
        <v>#DIV/0!</v>
      </c>
      <c r="K33" s="11" t="e">
        <f t="shared" si="4"/>
        <v>#DIV/0!</v>
      </c>
      <c r="M33" s="11"/>
      <c r="N33" s="11">
        <f t="shared" si="6"/>
        <v>0</v>
      </c>
    </row>
    <row r="34" spans="1:14" x14ac:dyDescent="0.3">
      <c r="A34" s="6">
        <f t="shared" si="5"/>
        <v>33</v>
      </c>
      <c r="B34" s="7" t="s">
        <v>339</v>
      </c>
      <c r="C34" s="7" t="s">
        <v>0</v>
      </c>
      <c r="D34" s="7"/>
      <c r="E34" s="8">
        <v>2000</v>
      </c>
      <c r="F34" s="9"/>
      <c r="G34" s="9">
        <f t="shared" ref="G34:G65" si="7">F34*E34</f>
        <v>0</v>
      </c>
      <c r="H34" s="10"/>
      <c r="I34" s="11" t="e">
        <f t="shared" si="2"/>
        <v>#DIV/0!</v>
      </c>
      <c r="J34" s="11" t="e">
        <f t="shared" si="3"/>
        <v>#DIV/0!</v>
      </c>
      <c r="K34" s="11" t="e">
        <f t="shared" si="4"/>
        <v>#DIV/0!</v>
      </c>
      <c r="M34" s="11"/>
      <c r="N34" s="11">
        <f t="shared" si="6"/>
        <v>0</v>
      </c>
    </row>
    <row r="35" spans="1:14" x14ac:dyDescent="0.3">
      <c r="A35" s="6">
        <f t="shared" si="5"/>
        <v>34</v>
      </c>
      <c r="B35" s="7" t="s">
        <v>340</v>
      </c>
      <c r="C35" s="7" t="s">
        <v>0</v>
      </c>
      <c r="D35" s="7"/>
      <c r="E35" s="8">
        <v>500</v>
      </c>
      <c r="F35" s="9"/>
      <c r="G35" s="9">
        <f t="shared" si="7"/>
        <v>0</v>
      </c>
      <c r="H35" s="10"/>
      <c r="I35" s="11" t="e">
        <f t="shared" si="2"/>
        <v>#DIV/0!</v>
      </c>
      <c r="J35" s="11" t="e">
        <f t="shared" si="3"/>
        <v>#DIV/0!</v>
      </c>
      <c r="K35" s="11" t="e">
        <f t="shared" si="4"/>
        <v>#DIV/0!</v>
      </c>
      <c r="M35" s="11"/>
      <c r="N35" s="11">
        <f t="shared" si="6"/>
        <v>0</v>
      </c>
    </row>
    <row r="36" spans="1:14" x14ac:dyDescent="0.3">
      <c r="A36" s="6">
        <f t="shared" si="5"/>
        <v>35</v>
      </c>
      <c r="B36" s="7" t="s">
        <v>367</v>
      </c>
      <c r="C36" s="7" t="s">
        <v>0</v>
      </c>
      <c r="D36" s="7"/>
      <c r="E36" s="8">
        <v>20</v>
      </c>
      <c r="F36" s="9"/>
      <c r="G36" s="9">
        <f t="shared" si="7"/>
        <v>0</v>
      </c>
      <c r="H36" s="10"/>
      <c r="I36" s="11" t="e">
        <f t="shared" si="2"/>
        <v>#DIV/0!</v>
      </c>
      <c r="J36" s="11" t="e">
        <f t="shared" si="3"/>
        <v>#DIV/0!</v>
      </c>
      <c r="K36" s="11" t="e">
        <f t="shared" si="4"/>
        <v>#DIV/0!</v>
      </c>
      <c r="M36" s="11"/>
      <c r="N36" s="11">
        <f t="shared" si="6"/>
        <v>0</v>
      </c>
    </row>
    <row r="37" spans="1:14" x14ac:dyDescent="0.3">
      <c r="A37" s="6">
        <f t="shared" si="5"/>
        <v>36</v>
      </c>
      <c r="B37" s="7" t="s">
        <v>368</v>
      </c>
      <c r="C37" s="7" t="s">
        <v>0</v>
      </c>
      <c r="D37" s="7"/>
      <c r="E37" s="8">
        <v>50</v>
      </c>
      <c r="F37" s="9"/>
      <c r="G37" s="9">
        <f t="shared" si="7"/>
        <v>0</v>
      </c>
      <c r="H37" s="10"/>
      <c r="I37" s="11" t="e">
        <f t="shared" si="2"/>
        <v>#DIV/0!</v>
      </c>
      <c r="J37" s="11" t="e">
        <f t="shared" si="3"/>
        <v>#DIV/0!</v>
      </c>
      <c r="K37" s="11" t="e">
        <f t="shared" si="4"/>
        <v>#DIV/0!</v>
      </c>
      <c r="M37" s="11"/>
      <c r="N37" s="11">
        <f t="shared" si="6"/>
        <v>0</v>
      </c>
    </row>
    <row r="38" spans="1:14" x14ac:dyDescent="0.3">
      <c r="A38" s="6">
        <f t="shared" si="5"/>
        <v>37</v>
      </c>
      <c r="B38" s="7" t="s">
        <v>375</v>
      </c>
      <c r="C38" s="7" t="s">
        <v>0</v>
      </c>
      <c r="D38" s="7"/>
      <c r="E38" s="8">
        <v>20</v>
      </c>
      <c r="F38" s="9"/>
      <c r="G38" s="9">
        <f t="shared" si="7"/>
        <v>0</v>
      </c>
      <c r="H38" s="10"/>
      <c r="I38" s="11" t="e">
        <f t="shared" si="2"/>
        <v>#DIV/0!</v>
      </c>
      <c r="J38" s="11" t="e">
        <f t="shared" si="3"/>
        <v>#DIV/0!</v>
      </c>
      <c r="K38" s="11" t="e">
        <f t="shared" si="4"/>
        <v>#DIV/0!</v>
      </c>
      <c r="M38" s="11"/>
      <c r="N38" s="11">
        <f t="shared" si="6"/>
        <v>0</v>
      </c>
    </row>
    <row r="39" spans="1:14" x14ac:dyDescent="0.3">
      <c r="A39" s="6">
        <f t="shared" si="5"/>
        <v>38</v>
      </c>
      <c r="B39" s="7" t="s">
        <v>376</v>
      </c>
      <c r="C39" s="7" t="s">
        <v>0</v>
      </c>
      <c r="D39" s="7"/>
      <c r="E39" s="8">
        <v>20</v>
      </c>
      <c r="F39" s="9"/>
      <c r="G39" s="9">
        <f t="shared" si="7"/>
        <v>0</v>
      </c>
      <c r="H39" s="10"/>
      <c r="I39" s="11" t="e">
        <f t="shared" si="2"/>
        <v>#DIV/0!</v>
      </c>
      <c r="J39" s="11" t="e">
        <f t="shared" si="3"/>
        <v>#DIV/0!</v>
      </c>
      <c r="K39" s="11" t="e">
        <f t="shared" si="4"/>
        <v>#DIV/0!</v>
      </c>
      <c r="M39" s="11"/>
      <c r="N39" s="11">
        <f t="shared" si="6"/>
        <v>0</v>
      </c>
    </row>
    <row r="40" spans="1:14" x14ac:dyDescent="0.3">
      <c r="A40" s="6">
        <f t="shared" si="5"/>
        <v>39</v>
      </c>
      <c r="B40" s="7" t="s">
        <v>377</v>
      </c>
      <c r="C40" s="7" t="s">
        <v>0</v>
      </c>
      <c r="D40" s="7"/>
      <c r="E40" s="8">
        <v>20</v>
      </c>
      <c r="F40" s="9"/>
      <c r="G40" s="9">
        <f t="shared" si="7"/>
        <v>0</v>
      </c>
      <c r="H40" s="10"/>
      <c r="I40" s="11" t="e">
        <f t="shared" si="2"/>
        <v>#DIV/0!</v>
      </c>
      <c r="J40" s="11" t="e">
        <f t="shared" si="3"/>
        <v>#DIV/0!</v>
      </c>
      <c r="K40" s="11" t="e">
        <f t="shared" si="4"/>
        <v>#DIV/0!</v>
      </c>
      <c r="M40" s="11"/>
      <c r="N40" s="11">
        <f t="shared" si="6"/>
        <v>0</v>
      </c>
    </row>
    <row r="41" spans="1:14" x14ac:dyDescent="0.3">
      <c r="A41" s="6">
        <f t="shared" si="5"/>
        <v>40</v>
      </c>
      <c r="B41" s="7" t="s">
        <v>378</v>
      </c>
      <c r="C41" s="7" t="s">
        <v>0</v>
      </c>
      <c r="D41" s="7"/>
      <c r="E41" s="8">
        <v>30</v>
      </c>
      <c r="F41" s="9"/>
      <c r="G41" s="9">
        <f t="shared" si="7"/>
        <v>0</v>
      </c>
      <c r="H41" s="10"/>
      <c r="I41" s="11" t="e">
        <f t="shared" si="2"/>
        <v>#DIV/0!</v>
      </c>
      <c r="J41" s="11" t="e">
        <f t="shared" si="3"/>
        <v>#DIV/0!</v>
      </c>
      <c r="K41" s="11" t="e">
        <f t="shared" si="4"/>
        <v>#DIV/0!</v>
      </c>
      <c r="M41" s="11"/>
      <c r="N41" s="11">
        <f t="shared" si="6"/>
        <v>0</v>
      </c>
    </row>
    <row r="42" spans="1:14" x14ac:dyDescent="0.3">
      <c r="A42" s="6">
        <f t="shared" si="5"/>
        <v>41</v>
      </c>
      <c r="B42" s="7" t="s">
        <v>379</v>
      </c>
      <c r="C42" s="7" t="s">
        <v>0</v>
      </c>
      <c r="D42" s="7"/>
      <c r="E42" s="8">
        <v>20</v>
      </c>
      <c r="F42" s="9"/>
      <c r="G42" s="9">
        <f t="shared" si="7"/>
        <v>0</v>
      </c>
      <c r="H42" s="10"/>
      <c r="I42" s="11" t="e">
        <f t="shared" si="2"/>
        <v>#DIV/0!</v>
      </c>
      <c r="J42" s="11" t="e">
        <f t="shared" si="3"/>
        <v>#DIV/0!</v>
      </c>
      <c r="K42" s="11" t="e">
        <f t="shared" si="4"/>
        <v>#DIV/0!</v>
      </c>
      <c r="M42" s="11"/>
      <c r="N42" s="11">
        <f t="shared" si="6"/>
        <v>0</v>
      </c>
    </row>
    <row r="43" spans="1:14" x14ac:dyDescent="0.3">
      <c r="A43" s="6">
        <f t="shared" si="5"/>
        <v>42</v>
      </c>
      <c r="B43" s="7" t="s">
        <v>380</v>
      </c>
      <c r="C43" s="7" t="s">
        <v>0</v>
      </c>
      <c r="D43" s="7"/>
      <c r="E43" s="8">
        <v>20</v>
      </c>
      <c r="F43" s="9"/>
      <c r="G43" s="9">
        <f t="shared" si="7"/>
        <v>0</v>
      </c>
      <c r="H43" s="10"/>
      <c r="I43" s="11" t="e">
        <f t="shared" si="2"/>
        <v>#DIV/0!</v>
      </c>
      <c r="J43" s="11" t="e">
        <f t="shared" si="3"/>
        <v>#DIV/0!</v>
      </c>
      <c r="K43" s="11" t="e">
        <f t="shared" si="4"/>
        <v>#DIV/0!</v>
      </c>
      <c r="M43" s="11"/>
      <c r="N43" s="11">
        <f t="shared" si="6"/>
        <v>0</v>
      </c>
    </row>
    <row r="44" spans="1:14" x14ac:dyDescent="0.3">
      <c r="A44" s="6">
        <f t="shared" si="5"/>
        <v>43</v>
      </c>
      <c r="B44" s="7" t="s">
        <v>478</v>
      </c>
      <c r="C44" s="7" t="s">
        <v>0</v>
      </c>
      <c r="D44" s="7"/>
      <c r="E44" s="8">
        <v>200</v>
      </c>
      <c r="F44" s="9"/>
      <c r="G44" s="9">
        <f t="shared" si="7"/>
        <v>0</v>
      </c>
      <c r="H44" s="10"/>
      <c r="I44" s="11" t="e">
        <f t="shared" si="2"/>
        <v>#DIV/0!</v>
      </c>
      <c r="J44" s="11" t="e">
        <f t="shared" si="3"/>
        <v>#DIV/0!</v>
      </c>
      <c r="K44" s="11" t="e">
        <f t="shared" si="4"/>
        <v>#DIV/0!</v>
      </c>
      <c r="M44" s="11"/>
      <c r="N44" s="11">
        <f t="shared" si="6"/>
        <v>0</v>
      </c>
    </row>
    <row r="45" spans="1:14" x14ac:dyDescent="0.3">
      <c r="A45" s="6">
        <f t="shared" si="5"/>
        <v>44</v>
      </c>
      <c r="B45" s="7" t="s">
        <v>479</v>
      </c>
      <c r="C45" s="7" t="s">
        <v>0</v>
      </c>
      <c r="D45" s="7"/>
      <c r="E45" s="8">
        <v>50</v>
      </c>
      <c r="F45" s="9"/>
      <c r="G45" s="9">
        <f t="shared" si="7"/>
        <v>0</v>
      </c>
      <c r="H45" s="10"/>
      <c r="I45" s="11" t="e">
        <f t="shared" si="2"/>
        <v>#DIV/0!</v>
      </c>
      <c r="J45" s="11" t="e">
        <f t="shared" si="3"/>
        <v>#DIV/0!</v>
      </c>
      <c r="K45" s="11" t="e">
        <f t="shared" si="4"/>
        <v>#DIV/0!</v>
      </c>
      <c r="M45" s="11"/>
      <c r="N45" s="11">
        <f t="shared" si="6"/>
        <v>0</v>
      </c>
    </row>
    <row r="46" spans="1:14" x14ac:dyDescent="0.3">
      <c r="A46" s="6">
        <f t="shared" si="5"/>
        <v>45</v>
      </c>
      <c r="B46" s="7" t="s">
        <v>485</v>
      </c>
      <c r="C46" s="7" t="s">
        <v>0</v>
      </c>
      <c r="D46" s="7"/>
      <c r="E46" s="8">
        <v>200</v>
      </c>
      <c r="F46" s="9"/>
      <c r="G46" s="9">
        <f t="shared" si="7"/>
        <v>0</v>
      </c>
      <c r="H46" s="10"/>
      <c r="I46" s="11" t="e">
        <f t="shared" si="2"/>
        <v>#DIV/0!</v>
      </c>
      <c r="J46" s="11" t="e">
        <f t="shared" si="3"/>
        <v>#DIV/0!</v>
      </c>
      <c r="K46" s="11" t="e">
        <f t="shared" si="4"/>
        <v>#DIV/0!</v>
      </c>
      <c r="M46" s="11"/>
      <c r="N46" s="11">
        <f t="shared" si="6"/>
        <v>0</v>
      </c>
    </row>
    <row r="47" spans="1:14" x14ac:dyDescent="0.3">
      <c r="A47" s="6">
        <f t="shared" si="5"/>
        <v>46</v>
      </c>
      <c r="B47" s="7" t="s">
        <v>486</v>
      </c>
      <c r="C47" s="7" t="s">
        <v>0</v>
      </c>
      <c r="D47" s="7"/>
      <c r="E47" s="8">
        <v>200</v>
      </c>
      <c r="F47" s="9"/>
      <c r="G47" s="9">
        <f t="shared" si="7"/>
        <v>0</v>
      </c>
      <c r="H47" s="10"/>
      <c r="I47" s="11" t="e">
        <f t="shared" si="2"/>
        <v>#DIV/0!</v>
      </c>
      <c r="J47" s="11" t="e">
        <f t="shared" si="3"/>
        <v>#DIV/0!</v>
      </c>
      <c r="K47" s="11" t="e">
        <f t="shared" si="4"/>
        <v>#DIV/0!</v>
      </c>
      <c r="M47" s="11"/>
      <c r="N47" s="11">
        <f t="shared" si="6"/>
        <v>0</v>
      </c>
    </row>
    <row r="48" spans="1:14" x14ac:dyDescent="0.3">
      <c r="A48" s="6">
        <f t="shared" si="5"/>
        <v>47</v>
      </c>
      <c r="B48" s="7" t="s">
        <v>487</v>
      </c>
      <c r="C48" s="7" t="s">
        <v>0</v>
      </c>
      <c r="D48" s="7"/>
      <c r="E48" s="8">
        <v>2000</v>
      </c>
      <c r="F48" s="9"/>
      <c r="G48" s="9">
        <f t="shared" si="7"/>
        <v>0</v>
      </c>
      <c r="H48" s="10"/>
      <c r="I48" s="11" t="e">
        <f t="shared" si="2"/>
        <v>#DIV/0!</v>
      </c>
      <c r="J48" s="11" t="e">
        <f t="shared" si="3"/>
        <v>#DIV/0!</v>
      </c>
      <c r="K48" s="11" t="e">
        <f t="shared" si="4"/>
        <v>#DIV/0!</v>
      </c>
      <c r="M48" s="11"/>
      <c r="N48" s="11">
        <f t="shared" si="6"/>
        <v>0</v>
      </c>
    </row>
    <row r="49" spans="1:14" x14ac:dyDescent="0.3">
      <c r="A49" s="6">
        <f t="shared" si="5"/>
        <v>48</v>
      </c>
      <c r="B49" s="7" t="s">
        <v>488</v>
      </c>
      <c r="C49" s="7" t="s">
        <v>0</v>
      </c>
      <c r="D49" s="7"/>
      <c r="E49" s="8">
        <v>2000</v>
      </c>
      <c r="F49" s="9"/>
      <c r="G49" s="9">
        <f t="shared" si="7"/>
        <v>0</v>
      </c>
      <c r="H49" s="10"/>
      <c r="I49" s="11" t="e">
        <f t="shared" si="2"/>
        <v>#DIV/0!</v>
      </c>
      <c r="J49" s="11" t="e">
        <f t="shared" si="3"/>
        <v>#DIV/0!</v>
      </c>
      <c r="K49" s="11" t="e">
        <f t="shared" si="4"/>
        <v>#DIV/0!</v>
      </c>
      <c r="M49" s="11"/>
      <c r="N49" s="11">
        <f t="shared" si="6"/>
        <v>0</v>
      </c>
    </row>
    <row r="50" spans="1:14" x14ac:dyDescent="0.3">
      <c r="A50" s="6">
        <f t="shared" si="5"/>
        <v>49</v>
      </c>
      <c r="B50" s="7" t="s">
        <v>489</v>
      </c>
      <c r="C50" s="7" t="s">
        <v>0</v>
      </c>
      <c r="D50" s="7"/>
      <c r="E50" s="8">
        <v>2000</v>
      </c>
      <c r="F50" s="9"/>
      <c r="G50" s="9">
        <f t="shared" si="7"/>
        <v>0</v>
      </c>
      <c r="H50" s="10"/>
      <c r="I50" s="11" t="e">
        <f t="shared" si="2"/>
        <v>#DIV/0!</v>
      </c>
      <c r="J50" s="11" t="e">
        <f t="shared" si="3"/>
        <v>#DIV/0!</v>
      </c>
      <c r="K50" s="11" t="e">
        <f t="shared" si="4"/>
        <v>#DIV/0!</v>
      </c>
      <c r="M50" s="11"/>
      <c r="N50" s="11">
        <f t="shared" si="6"/>
        <v>0</v>
      </c>
    </row>
    <row r="51" spans="1:14" x14ac:dyDescent="0.3">
      <c r="A51" s="6">
        <f t="shared" si="5"/>
        <v>50</v>
      </c>
      <c r="B51" s="7" t="s">
        <v>490</v>
      </c>
      <c r="C51" s="7" t="s">
        <v>0</v>
      </c>
      <c r="D51" s="7"/>
      <c r="E51" s="8">
        <v>2000</v>
      </c>
      <c r="F51" s="9"/>
      <c r="G51" s="9">
        <f t="shared" si="7"/>
        <v>0</v>
      </c>
      <c r="H51" s="10"/>
      <c r="I51" s="11" t="e">
        <f t="shared" si="2"/>
        <v>#DIV/0!</v>
      </c>
      <c r="J51" s="11" t="e">
        <f t="shared" si="3"/>
        <v>#DIV/0!</v>
      </c>
      <c r="K51" s="11" t="e">
        <f t="shared" si="4"/>
        <v>#DIV/0!</v>
      </c>
      <c r="M51" s="11"/>
      <c r="N51" s="11">
        <f t="shared" si="6"/>
        <v>0</v>
      </c>
    </row>
    <row r="52" spans="1:14" x14ac:dyDescent="0.3">
      <c r="A52" s="6">
        <f t="shared" si="5"/>
        <v>51</v>
      </c>
      <c r="B52" s="7" t="s">
        <v>777</v>
      </c>
      <c r="C52" s="7" t="s">
        <v>0</v>
      </c>
      <c r="D52" s="7"/>
      <c r="E52" s="8">
        <v>500</v>
      </c>
      <c r="F52" s="9"/>
      <c r="G52" s="9">
        <f t="shared" si="7"/>
        <v>0</v>
      </c>
      <c r="H52" s="10"/>
      <c r="I52" s="11" t="e">
        <f t="shared" si="2"/>
        <v>#DIV/0!</v>
      </c>
      <c r="J52" s="11" t="e">
        <f t="shared" si="3"/>
        <v>#DIV/0!</v>
      </c>
      <c r="K52" s="11" t="e">
        <f t="shared" si="4"/>
        <v>#DIV/0!</v>
      </c>
      <c r="M52" s="11"/>
      <c r="N52" s="11">
        <f t="shared" si="6"/>
        <v>0</v>
      </c>
    </row>
    <row r="53" spans="1:14" x14ac:dyDescent="0.3">
      <c r="A53" s="6">
        <f t="shared" si="5"/>
        <v>52</v>
      </c>
      <c r="B53" s="7" t="s">
        <v>778</v>
      </c>
      <c r="C53" s="7" t="s">
        <v>0</v>
      </c>
      <c r="D53" s="7"/>
      <c r="E53" s="8">
        <v>100</v>
      </c>
      <c r="F53" s="9"/>
      <c r="G53" s="9">
        <f t="shared" si="7"/>
        <v>0</v>
      </c>
      <c r="H53" s="10"/>
      <c r="I53" s="11" t="e">
        <f t="shared" si="2"/>
        <v>#DIV/0!</v>
      </c>
      <c r="J53" s="11" t="e">
        <f t="shared" si="3"/>
        <v>#DIV/0!</v>
      </c>
      <c r="K53" s="11" t="e">
        <f t="shared" si="4"/>
        <v>#DIV/0!</v>
      </c>
      <c r="M53" s="11"/>
      <c r="N53" s="11">
        <f t="shared" si="6"/>
        <v>0</v>
      </c>
    </row>
    <row r="54" spans="1:14" x14ac:dyDescent="0.3">
      <c r="A54" s="6">
        <f t="shared" si="5"/>
        <v>53</v>
      </c>
      <c r="B54" s="7" t="s">
        <v>779</v>
      </c>
      <c r="C54" s="7" t="s">
        <v>0</v>
      </c>
      <c r="D54" s="7"/>
      <c r="E54" s="8">
        <v>300</v>
      </c>
      <c r="F54" s="9"/>
      <c r="G54" s="9">
        <f t="shared" si="7"/>
        <v>0</v>
      </c>
      <c r="H54" s="10"/>
      <c r="I54" s="11" t="e">
        <f t="shared" si="2"/>
        <v>#DIV/0!</v>
      </c>
      <c r="J54" s="11" t="e">
        <f t="shared" si="3"/>
        <v>#DIV/0!</v>
      </c>
      <c r="K54" s="11" t="e">
        <f t="shared" si="4"/>
        <v>#DIV/0!</v>
      </c>
      <c r="M54" s="11"/>
      <c r="N54" s="11">
        <f t="shared" si="6"/>
        <v>0</v>
      </c>
    </row>
    <row r="55" spans="1:14" x14ac:dyDescent="0.3">
      <c r="A55" s="6">
        <f t="shared" si="5"/>
        <v>54</v>
      </c>
      <c r="B55" s="7" t="s">
        <v>780</v>
      </c>
      <c r="C55" s="7" t="s">
        <v>0</v>
      </c>
      <c r="D55" s="7"/>
      <c r="E55" s="8">
        <v>300</v>
      </c>
      <c r="F55" s="9"/>
      <c r="G55" s="9">
        <f t="shared" si="7"/>
        <v>0</v>
      </c>
      <c r="H55" s="10"/>
      <c r="I55" s="11" t="e">
        <f t="shared" si="2"/>
        <v>#DIV/0!</v>
      </c>
      <c r="J55" s="11" t="e">
        <f t="shared" si="3"/>
        <v>#DIV/0!</v>
      </c>
      <c r="K55" s="11" t="e">
        <f t="shared" si="4"/>
        <v>#DIV/0!</v>
      </c>
      <c r="M55" s="11"/>
      <c r="N55" s="11">
        <f t="shared" si="6"/>
        <v>0</v>
      </c>
    </row>
    <row r="56" spans="1:14" x14ac:dyDescent="0.3">
      <c r="A56" s="6">
        <f t="shared" si="5"/>
        <v>55</v>
      </c>
      <c r="B56" s="7" t="s">
        <v>491</v>
      </c>
      <c r="C56" s="7" t="s">
        <v>0</v>
      </c>
      <c r="D56" s="7"/>
      <c r="E56" s="8">
        <v>100</v>
      </c>
      <c r="F56" s="9"/>
      <c r="G56" s="9">
        <f t="shared" si="7"/>
        <v>0</v>
      </c>
      <c r="H56" s="10"/>
      <c r="I56" s="11" t="e">
        <f t="shared" si="2"/>
        <v>#DIV/0!</v>
      </c>
      <c r="J56" s="11" t="e">
        <f t="shared" si="3"/>
        <v>#DIV/0!</v>
      </c>
      <c r="K56" s="11" t="e">
        <f t="shared" si="4"/>
        <v>#DIV/0!</v>
      </c>
      <c r="M56" s="11"/>
      <c r="N56" s="11">
        <f t="shared" si="6"/>
        <v>0</v>
      </c>
    </row>
    <row r="57" spans="1:14" x14ac:dyDescent="0.3">
      <c r="A57" s="6">
        <f t="shared" si="5"/>
        <v>56</v>
      </c>
      <c r="B57" s="7" t="s">
        <v>492</v>
      </c>
      <c r="C57" s="7" t="s">
        <v>0</v>
      </c>
      <c r="D57" s="7"/>
      <c r="E57" s="8">
        <v>500</v>
      </c>
      <c r="F57" s="9"/>
      <c r="G57" s="9">
        <f t="shared" si="7"/>
        <v>0</v>
      </c>
      <c r="H57" s="10"/>
      <c r="I57" s="11" t="e">
        <f t="shared" si="2"/>
        <v>#DIV/0!</v>
      </c>
      <c r="J57" s="11" t="e">
        <f t="shared" si="3"/>
        <v>#DIV/0!</v>
      </c>
      <c r="K57" s="11" t="e">
        <f t="shared" si="4"/>
        <v>#DIV/0!</v>
      </c>
      <c r="M57" s="11"/>
      <c r="N57" s="11">
        <f t="shared" si="6"/>
        <v>0</v>
      </c>
    </row>
    <row r="58" spans="1:14" x14ac:dyDescent="0.3">
      <c r="A58" s="6">
        <f t="shared" si="5"/>
        <v>57</v>
      </c>
      <c r="B58" s="7" t="s">
        <v>493</v>
      </c>
      <c r="C58" s="7" t="s">
        <v>0</v>
      </c>
      <c r="D58" s="7"/>
      <c r="E58" s="8">
        <v>100</v>
      </c>
      <c r="F58" s="9"/>
      <c r="G58" s="9">
        <f t="shared" si="7"/>
        <v>0</v>
      </c>
      <c r="H58" s="10"/>
      <c r="I58" s="11" t="e">
        <f t="shared" si="2"/>
        <v>#DIV/0!</v>
      </c>
      <c r="J58" s="11" t="e">
        <f t="shared" si="3"/>
        <v>#DIV/0!</v>
      </c>
      <c r="K58" s="11" t="e">
        <f t="shared" si="4"/>
        <v>#DIV/0!</v>
      </c>
      <c r="M58" s="11"/>
      <c r="N58" s="11">
        <f t="shared" si="6"/>
        <v>0</v>
      </c>
    </row>
    <row r="59" spans="1:14" x14ac:dyDescent="0.3">
      <c r="A59" s="6">
        <f t="shared" si="5"/>
        <v>58</v>
      </c>
      <c r="B59" s="7" t="s">
        <v>494</v>
      </c>
      <c r="C59" s="7" t="s">
        <v>0</v>
      </c>
      <c r="D59" s="7"/>
      <c r="E59" s="8">
        <v>100</v>
      </c>
      <c r="F59" s="9"/>
      <c r="G59" s="9">
        <f t="shared" si="7"/>
        <v>0</v>
      </c>
      <c r="H59" s="10"/>
      <c r="I59" s="11" t="e">
        <f t="shared" si="2"/>
        <v>#DIV/0!</v>
      </c>
      <c r="J59" s="11" t="e">
        <f t="shared" si="3"/>
        <v>#DIV/0!</v>
      </c>
      <c r="K59" s="11" t="e">
        <f t="shared" si="4"/>
        <v>#DIV/0!</v>
      </c>
      <c r="M59" s="11"/>
      <c r="N59" s="11">
        <f t="shared" si="6"/>
        <v>0</v>
      </c>
    </row>
    <row r="60" spans="1:14" x14ac:dyDescent="0.3">
      <c r="A60" s="6">
        <f t="shared" si="5"/>
        <v>59</v>
      </c>
      <c r="B60" s="7" t="s">
        <v>781</v>
      </c>
      <c r="C60" s="7" t="s">
        <v>0</v>
      </c>
      <c r="D60" s="7"/>
      <c r="E60" s="8">
        <v>500</v>
      </c>
      <c r="F60" s="9"/>
      <c r="G60" s="9">
        <f t="shared" si="7"/>
        <v>0</v>
      </c>
      <c r="H60" s="10"/>
      <c r="I60" s="11" t="e">
        <f t="shared" si="2"/>
        <v>#DIV/0!</v>
      </c>
      <c r="J60" s="11" t="e">
        <f t="shared" si="3"/>
        <v>#DIV/0!</v>
      </c>
      <c r="K60" s="11" t="e">
        <f t="shared" si="4"/>
        <v>#DIV/0!</v>
      </c>
      <c r="M60" s="11"/>
      <c r="N60" s="11">
        <f t="shared" si="6"/>
        <v>0</v>
      </c>
    </row>
    <row r="61" spans="1:14" x14ac:dyDescent="0.3">
      <c r="A61" s="6">
        <f t="shared" si="5"/>
        <v>60</v>
      </c>
      <c r="B61" s="7" t="s">
        <v>495</v>
      </c>
      <c r="C61" s="7" t="s">
        <v>0</v>
      </c>
      <c r="D61" s="7"/>
      <c r="E61" s="8">
        <v>500</v>
      </c>
      <c r="F61" s="9"/>
      <c r="G61" s="9">
        <f t="shared" si="7"/>
        <v>0</v>
      </c>
      <c r="H61" s="10"/>
      <c r="I61" s="11" t="e">
        <f t="shared" si="2"/>
        <v>#DIV/0!</v>
      </c>
      <c r="J61" s="11" t="e">
        <f t="shared" si="3"/>
        <v>#DIV/0!</v>
      </c>
      <c r="K61" s="11" t="e">
        <f t="shared" si="4"/>
        <v>#DIV/0!</v>
      </c>
      <c r="M61" s="11"/>
      <c r="N61" s="11">
        <f t="shared" si="6"/>
        <v>0</v>
      </c>
    </row>
    <row r="62" spans="1:14" x14ac:dyDescent="0.3">
      <c r="A62" s="6">
        <f t="shared" si="5"/>
        <v>61</v>
      </c>
      <c r="B62" s="7" t="s">
        <v>782</v>
      </c>
      <c r="C62" s="7" t="s">
        <v>0</v>
      </c>
      <c r="D62" s="7"/>
      <c r="E62" s="8">
        <v>300</v>
      </c>
      <c r="F62" s="9"/>
      <c r="G62" s="9">
        <f t="shared" si="7"/>
        <v>0</v>
      </c>
      <c r="H62" s="10"/>
      <c r="I62" s="11" t="e">
        <f t="shared" si="2"/>
        <v>#DIV/0!</v>
      </c>
      <c r="J62" s="11" t="e">
        <f t="shared" si="3"/>
        <v>#DIV/0!</v>
      </c>
      <c r="K62" s="11" t="e">
        <f t="shared" si="4"/>
        <v>#DIV/0!</v>
      </c>
      <c r="M62" s="11"/>
      <c r="N62" s="11">
        <f t="shared" si="6"/>
        <v>0</v>
      </c>
    </row>
    <row r="63" spans="1:14" x14ac:dyDescent="0.3">
      <c r="A63" s="6">
        <f t="shared" si="5"/>
        <v>62</v>
      </c>
      <c r="B63" s="7" t="s">
        <v>496</v>
      </c>
      <c r="C63" s="7" t="s">
        <v>0</v>
      </c>
      <c r="D63" s="7"/>
      <c r="E63" s="8">
        <v>100</v>
      </c>
      <c r="F63" s="9"/>
      <c r="G63" s="9">
        <f t="shared" si="7"/>
        <v>0</v>
      </c>
      <c r="H63" s="10"/>
      <c r="I63" s="11" t="e">
        <f t="shared" si="2"/>
        <v>#DIV/0!</v>
      </c>
      <c r="J63" s="11" t="e">
        <f t="shared" si="3"/>
        <v>#DIV/0!</v>
      </c>
      <c r="K63" s="11" t="e">
        <f t="shared" si="4"/>
        <v>#DIV/0!</v>
      </c>
      <c r="M63" s="11"/>
      <c r="N63" s="11">
        <f t="shared" si="6"/>
        <v>0</v>
      </c>
    </row>
    <row r="64" spans="1:14" ht="14.25" customHeight="1" x14ac:dyDescent="0.3">
      <c r="A64" s="6">
        <f t="shared" si="5"/>
        <v>63</v>
      </c>
      <c r="B64" s="7" t="s">
        <v>502</v>
      </c>
      <c r="C64" s="7" t="s">
        <v>0</v>
      </c>
      <c r="D64" s="7"/>
      <c r="E64" s="8">
        <v>100</v>
      </c>
      <c r="F64" s="9"/>
      <c r="G64" s="9">
        <f t="shared" si="7"/>
        <v>0</v>
      </c>
      <c r="H64" s="10"/>
      <c r="I64" s="11" t="e">
        <f t="shared" si="2"/>
        <v>#DIV/0!</v>
      </c>
      <c r="J64" s="11" t="e">
        <f t="shared" si="3"/>
        <v>#DIV/0!</v>
      </c>
      <c r="K64" s="11" t="e">
        <f t="shared" si="4"/>
        <v>#DIV/0!</v>
      </c>
      <c r="M64" s="11"/>
      <c r="N64" s="11">
        <f t="shared" si="6"/>
        <v>0</v>
      </c>
    </row>
    <row r="65" spans="1:14" x14ac:dyDescent="0.3">
      <c r="A65" s="6">
        <f t="shared" si="5"/>
        <v>64</v>
      </c>
      <c r="B65" s="7" t="s">
        <v>503</v>
      </c>
      <c r="C65" s="7" t="s">
        <v>0</v>
      </c>
      <c r="D65" s="7"/>
      <c r="E65" s="8">
        <v>100</v>
      </c>
      <c r="F65" s="9"/>
      <c r="G65" s="9">
        <f t="shared" si="7"/>
        <v>0</v>
      </c>
      <c r="H65" s="10"/>
      <c r="I65" s="11" t="e">
        <f t="shared" si="2"/>
        <v>#DIV/0!</v>
      </c>
      <c r="J65" s="11" t="e">
        <f t="shared" si="3"/>
        <v>#DIV/0!</v>
      </c>
      <c r="K65" s="11" t="e">
        <f t="shared" si="4"/>
        <v>#DIV/0!</v>
      </c>
      <c r="M65" s="11"/>
      <c r="N65" s="11">
        <f t="shared" si="6"/>
        <v>0</v>
      </c>
    </row>
    <row r="66" spans="1:14" x14ac:dyDescent="0.3">
      <c r="A66" s="6">
        <f t="shared" si="5"/>
        <v>65</v>
      </c>
      <c r="B66" s="7" t="s">
        <v>497</v>
      </c>
      <c r="C66" s="7" t="s">
        <v>0</v>
      </c>
      <c r="D66" s="7"/>
      <c r="E66" s="8">
        <v>500</v>
      </c>
      <c r="F66" s="9"/>
      <c r="G66" s="9">
        <f t="shared" ref="G66:G97" si="8">F66*E66</f>
        <v>0</v>
      </c>
      <c r="H66" s="10"/>
      <c r="I66" s="11" t="e">
        <f t="shared" si="2"/>
        <v>#DIV/0!</v>
      </c>
      <c r="J66" s="11" t="e">
        <f t="shared" si="3"/>
        <v>#DIV/0!</v>
      </c>
      <c r="K66" s="11" t="e">
        <f t="shared" si="4"/>
        <v>#DIV/0!</v>
      </c>
      <c r="M66" s="11"/>
      <c r="N66" s="11">
        <f t="shared" si="6"/>
        <v>0</v>
      </c>
    </row>
    <row r="67" spans="1:14" x14ac:dyDescent="0.3">
      <c r="A67" s="6">
        <f t="shared" si="5"/>
        <v>66</v>
      </c>
      <c r="B67" s="7" t="s">
        <v>518</v>
      </c>
      <c r="C67" s="7" t="s">
        <v>0</v>
      </c>
      <c r="D67" s="7"/>
      <c r="E67" s="8">
        <v>100</v>
      </c>
      <c r="F67" s="9"/>
      <c r="G67" s="9">
        <f t="shared" si="8"/>
        <v>0</v>
      </c>
      <c r="H67" s="10"/>
      <c r="I67" s="11" t="e">
        <f t="shared" ref="I67:I102" si="9">F67*$G$108%</f>
        <v>#DIV/0!</v>
      </c>
      <c r="J67" s="11" t="e">
        <f t="shared" ref="J67:J102" si="10">F67-I67</f>
        <v>#DIV/0!</v>
      </c>
      <c r="K67" s="11" t="e">
        <f t="shared" ref="K67:K102" si="11">J67*E67</f>
        <v>#DIV/0!</v>
      </c>
      <c r="M67" s="11"/>
      <c r="N67" s="11">
        <f t="shared" si="6"/>
        <v>0</v>
      </c>
    </row>
    <row r="68" spans="1:14" x14ac:dyDescent="0.3">
      <c r="A68" s="6">
        <f t="shared" ref="A68:A102" si="12">A67+1</f>
        <v>67</v>
      </c>
      <c r="B68" s="7" t="s">
        <v>519</v>
      </c>
      <c r="C68" s="7" t="s">
        <v>0</v>
      </c>
      <c r="D68" s="7"/>
      <c r="E68" s="8">
        <v>10</v>
      </c>
      <c r="F68" s="9"/>
      <c r="G68" s="9">
        <f t="shared" si="8"/>
        <v>0</v>
      </c>
      <c r="H68" s="10"/>
      <c r="I68" s="11" t="e">
        <f t="shared" si="9"/>
        <v>#DIV/0!</v>
      </c>
      <c r="J68" s="11" t="e">
        <f t="shared" si="10"/>
        <v>#DIV/0!</v>
      </c>
      <c r="K68" s="11" t="e">
        <f t="shared" si="11"/>
        <v>#DIV/0!</v>
      </c>
      <c r="M68" s="11"/>
      <c r="N68" s="11">
        <f t="shared" si="6"/>
        <v>0</v>
      </c>
    </row>
    <row r="69" spans="1:14" x14ac:dyDescent="0.3">
      <c r="A69" s="6">
        <f t="shared" si="12"/>
        <v>68</v>
      </c>
      <c r="B69" s="7" t="s">
        <v>520</v>
      </c>
      <c r="C69" s="7" t="s">
        <v>0</v>
      </c>
      <c r="D69" s="7"/>
      <c r="E69" s="8">
        <v>5</v>
      </c>
      <c r="F69" s="9"/>
      <c r="G69" s="9">
        <f t="shared" si="8"/>
        <v>0</v>
      </c>
      <c r="H69" s="10"/>
      <c r="I69" s="11" t="e">
        <f t="shared" si="9"/>
        <v>#DIV/0!</v>
      </c>
      <c r="J69" s="11" t="e">
        <f t="shared" si="10"/>
        <v>#DIV/0!</v>
      </c>
      <c r="K69" s="11" t="e">
        <f t="shared" si="11"/>
        <v>#DIV/0!</v>
      </c>
      <c r="M69" s="11"/>
      <c r="N69" s="11">
        <f t="shared" si="6"/>
        <v>0</v>
      </c>
    </row>
    <row r="70" spans="1:14" x14ac:dyDescent="0.3">
      <c r="A70" s="6">
        <f t="shared" si="12"/>
        <v>69</v>
      </c>
      <c r="B70" s="7" t="s">
        <v>521</v>
      </c>
      <c r="C70" s="7" t="s">
        <v>0</v>
      </c>
      <c r="D70" s="7"/>
      <c r="E70" s="8">
        <v>12</v>
      </c>
      <c r="F70" s="9"/>
      <c r="G70" s="9">
        <f t="shared" si="8"/>
        <v>0</v>
      </c>
      <c r="H70" s="10"/>
      <c r="I70" s="11" t="e">
        <f t="shared" si="9"/>
        <v>#DIV/0!</v>
      </c>
      <c r="J70" s="11" t="e">
        <f t="shared" si="10"/>
        <v>#DIV/0!</v>
      </c>
      <c r="K70" s="11" t="e">
        <f t="shared" si="11"/>
        <v>#DIV/0!</v>
      </c>
      <c r="M70" s="11"/>
      <c r="N70" s="11">
        <f t="shared" si="6"/>
        <v>0</v>
      </c>
    </row>
    <row r="71" spans="1:14" x14ac:dyDescent="0.3">
      <c r="A71" s="6">
        <f t="shared" si="12"/>
        <v>70</v>
      </c>
      <c r="B71" s="7" t="s">
        <v>522</v>
      </c>
      <c r="C71" s="7" t="s">
        <v>0</v>
      </c>
      <c r="D71" s="7"/>
      <c r="E71" s="8">
        <v>10</v>
      </c>
      <c r="F71" s="9"/>
      <c r="G71" s="9">
        <f t="shared" si="8"/>
        <v>0</v>
      </c>
      <c r="H71" s="10"/>
      <c r="I71" s="11" t="e">
        <f t="shared" si="9"/>
        <v>#DIV/0!</v>
      </c>
      <c r="J71" s="11" t="e">
        <f t="shared" si="10"/>
        <v>#DIV/0!</v>
      </c>
      <c r="K71" s="11" t="e">
        <f t="shared" si="11"/>
        <v>#DIV/0!</v>
      </c>
      <c r="M71" s="11"/>
      <c r="N71" s="11">
        <f t="shared" si="6"/>
        <v>0</v>
      </c>
    </row>
    <row r="72" spans="1:14" x14ac:dyDescent="0.3">
      <c r="A72" s="6">
        <f t="shared" si="12"/>
        <v>71</v>
      </c>
      <c r="B72" s="7" t="s">
        <v>524</v>
      </c>
      <c r="C72" s="7" t="s">
        <v>0</v>
      </c>
      <c r="D72" s="7"/>
      <c r="E72" s="8">
        <v>15</v>
      </c>
      <c r="F72" s="9"/>
      <c r="G72" s="9">
        <f t="shared" si="8"/>
        <v>0</v>
      </c>
      <c r="H72" s="10"/>
      <c r="I72" s="11" t="e">
        <f t="shared" si="9"/>
        <v>#DIV/0!</v>
      </c>
      <c r="J72" s="11" t="e">
        <f t="shared" si="10"/>
        <v>#DIV/0!</v>
      </c>
      <c r="K72" s="11" t="e">
        <f t="shared" si="11"/>
        <v>#DIV/0!</v>
      </c>
      <c r="M72" s="11"/>
      <c r="N72" s="11">
        <f t="shared" si="6"/>
        <v>0</v>
      </c>
    </row>
    <row r="73" spans="1:14" x14ac:dyDescent="0.3">
      <c r="A73" s="6">
        <f t="shared" si="12"/>
        <v>72</v>
      </c>
      <c r="B73" s="7" t="s">
        <v>525</v>
      </c>
      <c r="C73" s="7" t="s">
        <v>0</v>
      </c>
      <c r="D73" s="7"/>
      <c r="E73" s="8">
        <v>15</v>
      </c>
      <c r="F73" s="9"/>
      <c r="G73" s="9">
        <f t="shared" si="8"/>
        <v>0</v>
      </c>
      <c r="H73" s="10"/>
      <c r="I73" s="11" t="e">
        <f t="shared" si="9"/>
        <v>#DIV/0!</v>
      </c>
      <c r="J73" s="11" t="e">
        <f t="shared" si="10"/>
        <v>#DIV/0!</v>
      </c>
      <c r="K73" s="11" t="e">
        <f t="shared" si="11"/>
        <v>#DIV/0!</v>
      </c>
      <c r="M73" s="11"/>
      <c r="N73" s="11">
        <f t="shared" si="6"/>
        <v>0</v>
      </c>
    </row>
    <row r="74" spans="1:14" x14ac:dyDescent="0.3">
      <c r="A74" s="6">
        <f t="shared" si="12"/>
        <v>73</v>
      </c>
      <c r="B74" s="7" t="s">
        <v>532</v>
      </c>
      <c r="C74" s="7" t="s">
        <v>48</v>
      </c>
      <c r="D74" s="7"/>
      <c r="E74" s="8">
        <v>10</v>
      </c>
      <c r="F74" s="9"/>
      <c r="G74" s="9">
        <f t="shared" si="8"/>
        <v>0</v>
      </c>
      <c r="H74" s="10"/>
      <c r="I74" s="11" t="e">
        <f t="shared" si="9"/>
        <v>#DIV/0!</v>
      </c>
      <c r="J74" s="11" t="e">
        <f t="shared" si="10"/>
        <v>#DIV/0!</v>
      </c>
      <c r="K74" s="11" t="e">
        <f t="shared" si="11"/>
        <v>#DIV/0!</v>
      </c>
      <c r="M74" s="11"/>
      <c r="N74" s="11">
        <f t="shared" si="6"/>
        <v>0</v>
      </c>
    </row>
    <row r="75" spans="1:14" x14ac:dyDescent="0.3">
      <c r="A75" s="6">
        <f t="shared" si="12"/>
        <v>74</v>
      </c>
      <c r="B75" s="7" t="s">
        <v>533</v>
      </c>
      <c r="C75" s="7" t="s">
        <v>48</v>
      </c>
      <c r="D75" s="7"/>
      <c r="E75" s="8">
        <v>40</v>
      </c>
      <c r="F75" s="9"/>
      <c r="G75" s="9">
        <f t="shared" si="8"/>
        <v>0</v>
      </c>
      <c r="H75" s="10"/>
      <c r="I75" s="11" t="e">
        <f t="shared" si="9"/>
        <v>#DIV/0!</v>
      </c>
      <c r="J75" s="11" t="e">
        <f t="shared" si="10"/>
        <v>#DIV/0!</v>
      </c>
      <c r="K75" s="11" t="e">
        <f t="shared" si="11"/>
        <v>#DIV/0!</v>
      </c>
      <c r="M75" s="11"/>
      <c r="N75" s="11">
        <f t="shared" si="6"/>
        <v>0</v>
      </c>
    </row>
    <row r="76" spans="1:14" x14ac:dyDescent="0.3">
      <c r="A76" s="6">
        <f t="shared" si="12"/>
        <v>75</v>
      </c>
      <c r="B76" s="7" t="s">
        <v>534</v>
      </c>
      <c r="C76" s="7" t="s">
        <v>48</v>
      </c>
      <c r="D76" s="7"/>
      <c r="E76" s="8">
        <v>60</v>
      </c>
      <c r="F76" s="9"/>
      <c r="G76" s="9">
        <f t="shared" si="8"/>
        <v>0</v>
      </c>
      <c r="H76" s="10"/>
      <c r="I76" s="11" t="e">
        <f t="shared" si="9"/>
        <v>#DIV/0!</v>
      </c>
      <c r="J76" s="11" t="e">
        <f t="shared" si="10"/>
        <v>#DIV/0!</v>
      </c>
      <c r="K76" s="11" t="e">
        <f t="shared" si="11"/>
        <v>#DIV/0!</v>
      </c>
      <c r="M76" s="11"/>
      <c r="N76" s="11">
        <f t="shared" si="6"/>
        <v>0</v>
      </c>
    </row>
    <row r="77" spans="1:14" x14ac:dyDescent="0.3">
      <c r="A77" s="6">
        <f t="shared" si="12"/>
        <v>76</v>
      </c>
      <c r="B77" s="7" t="s">
        <v>535</v>
      </c>
      <c r="C77" s="7" t="s">
        <v>48</v>
      </c>
      <c r="D77" s="7"/>
      <c r="E77" s="8">
        <v>200</v>
      </c>
      <c r="F77" s="9"/>
      <c r="G77" s="9">
        <f t="shared" si="8"/>
        <v>0</v>
      </c>
      <c r="H77" s="10"/>
      <c r="I77" s="11" t="e">
        <f t="shared" si="9"/>
        <v>#DIV/0!</v>
      </c>
      <c r="J77" s="11" t="e">
        <f t="shared" si="10"/>
        <v>#DIV/0!</v>
      </c>
      <c r="K77" s="11" t="e">
        <f t="shared" si="11"/>
        <v>#DIV/0!</v>
      </c>
      <c r="M77" s="11"/>
      <c r="N77" s="11">
        <f t="shared" si="6"/>
        <v>0</v>
      </c>
    </row>
    <row r="78" spans="1:14" x14ac:dyDescent="0.3">
      <c r="A78" s="6">
        <f t="shared" si="12"/>
        <v>77</v>
      </c>
      <c r="B78" s="7" t="s">
        <v>536</v>
      </c>
      <c r="C78" s="7" t="s">
        <v>48</v>
      </c>
      <c r="D78" s="7"/>
      <c r="E78" s="8">
        <v>40</v>
      </c>
      <c r="F78" s="9"/>
      <c r="G78" s="9">
        <f t="shared" si="8"/>
        <v>0</v>
      </c>
      <c r="H78" s="10"/>
      <c r="I78" s="11" t="e">
        <f t="shared" si="9"/>
        <v>#DIV/0!</v>
      </c>
      <c r="J78" s="11" t="e">
        <f t="shared" si="10"/>
        <v>#DIV/0!</v>
      </c>
      <c r="K78" s="11" t="e">
        <f t="shared" si="11"/>
        <v>#DIV/0!</v>
      </c>
      <c r="M78" s="11"/>
      <c r="N78" s="11">
        <f t="shared" si="6"/>
        <v>0</v>
      </c>
    </row>
    <row r="79" spans="1:14" x14ac:dyDescent="0.3">
      <c r="A79" s="6">
        <f t="shared" si="12"/>
        <v>78</v>
      </c>
      <c r="B79" s="7" t="s">
        <v>537</v>
      </c>
      <c r="C79" s="7" t="s">
        <v>48</v>
      </c>
      <c r="D79" s="7"/>
      <c r="E79" s="8">
        <v>200</v>
      </c>
      <c r="F79" s="9"/>
      <c r="G79" s="9">
        <f t="shared" si="8"/>
        <v>0</v>
      </c>
      <c r="H79" s="10"/>
      <c r="I79" s="11" t="e">
        <f t="shared" si="9"/>
        <v>#DIV/0!</v>
      </c>
      <c r="J79" s="11" t="e">
        <f t="shared" si="10"/>
        <v>#DIV/0!</v>
      </c>
      <c r="K79" s="11" t="e">
        <f t="shared" si="11"/>
        <v>#DIV/0!</v>
      </c>
      <c r="M79" s="11"/>
      <c r="N79" s="11">
        <f t="shared" si="6"/>
        <v>0</v>
      </c>
    </row>
    <row r="80" spans="1:14" x14ac:dyDescent="0.3">
      <c r="A80" s="6">
        <f t="shared" si="12"/>
        <v>79</v>
      </c>
      <c r="B80" s="7" t="s">
        <v>538</v>
      </c>
      <c r="C80" s="7" t="s">
        <v>48</v>
      </c>
      <c r="D80" s="7"/>
      <c r="E80" s="8">
        <v>100</v>
      </c>
      <c r="F80" s="9"/>
      <c r="G80" s="9">
        <f t="shared" si="8"/>
        <v>0</v>
      </c>
      <c r="H80" s="10"/>
      <c r="I80" s="11" t="e">
        <f t="shared" si="9"/>
        <v>#DIV/0!</v>
      </c>
      <c r="J80" s="11" t="e">
        <f t="shared" si="10"/>
        <v>#DIV/0!</v>
      </c>
      <c r="K80" s="11" t="e">
        <f t="shared" si="11"/>
        <v>#DIV/0!</v>
      </c>
      <c r="M80" s="11"/>
      <c r="N80" s="11">
        <f t="shared" si="6"/>
        <v>0</v>
      </c>
    </row>
    <row r="81" spans="1:14" x14ac:dyDescent="0.3">
      <c r="A81" s="6">
        <f t="shared" si="12"/>
        <v>80</v>
      </c>
      <c r="B81" s="7" t="s">
        <v>539</v>
      </c>
      <c r="C81" s="7" t="s">
        <v>48</v>
      </c>
      <c r="D81" s="7"/>
      <c r="E81" s="8">
        <v>100</v>
      </c>
      <c r="F81" s="9"/>
      <c r="G81" s="9">
        <f t="shared" si="8"/>
        <v>0</v>
      </c>
      <c r="H81" s="10"/>
      <c r="I81" s="11" t="e">
        <f t="shared" si="9"/>
        <v>#DIV/0!</v>
      </c>
      <c r="J81" s="11" t="e">
        <f t="shared" si="10"/>
        <v>#DIV/0!</v>
      </c>
      <c r="K81" s="11" t="e">
        <f t="shared" si="11"/>
        <v>#DIV/0!</v>
      </c>
      <c r="M81" s="11"/>
      <c r="N81" s="11">
        <f t="shared" si="6"/>
        <v>0</v>
      </c>
    </row>
    <row r="82" spans="1:14" x14ac:dyDescent="0.3">
      <c r="A82" s="6">
        <f t="shared" si="12"/>
        <v>81</v>
      </c>
      <c r="B82" s="7" t="s">
        <v>540</v>
      </c>
      <c r="C82" s="7" t="s">
        <v>48</v>
      </c>
      <c r="D82" s="7"/>
      <c r="E82" s="8">
        <v>200</v>
      </c>
      <c r="F82" s="9"/>
      <c r="G82" s="9">
        <f t="shared" si="8"/>
        <v>0</v>
      </c>
      <c r="H82" s="10"/>
      <c r="I82" s="11" t="e">
        <f t="shared" si="9"/>
        <v>#DIV/0!</v>
      </c>
      <c r="J82" s="11" t="e">
        <f t="shared" si="10"/>
        <v>#DIV/0!</v>
      </c>
      <c r="K82" s="11" t="e">
        <f t="shared" si="11"/>
        <v>#DIV/0!</v>
      </c>
      <c r="M82" s="11"/>
      <c r="N82" s="11">
        <f t="shared" si="6"/>
        <v>0</v>
      </c>
    </row>
    <row r="83" spans="1:14" x14ac:dyDescent="0.3">
      <c r="A83" s="6">
        <f t="shared" si="12"/>
        <v>82</v>
      </c>
      <c r="B83" s="7" t="s">
        <v>541</v>
      </c>
      <c r="C83" s="7" t="s">
        <v>0</v>
      </c>
      <c r="D83" s="7"/>
      <c r="E83" s="8">
        <v>60</v>
      </c>
      <c r="F83" s="9"/>
      <c r="G83" s="9">
        <f t="shared" si="8"/>
        <v>0</v>
      </c>
      <c r="H83" s="10"/>
      <c r="I83" s="11" t="e">
        <f t="shared" si="9"/>
        <v>#DIV/0!</v>
      </c>
      <c r="J83" s="11" t="e">
        <f t="shared" si="10"/>
        <v>#DIV/0!</v>
      </c>
      <c r="K83" s="11" t="e">
        <f t="shared" si="11"/>
        <v>#DIV/0!</v>
      </c>
      <c r="M83" s="11"/>
      <c r="N83" s="11">
        <f t="shared" ref="N83:N102" si="13">M83*F83</f>
        <v>0</v>
      </c>
    </row>
    <row r="84" spans="1:14" x14ac:dyDescent="0.3">
      <c r="A84" s="6">
        <f t="shared" si="12"/>
        <v>83</v>
      </c>
      <c r="B84" s="7" t="s">
        <v>558</v>
      </c>
      <c r="C84" s="7" t="s">
        <v>0</v>
      </c>
      <c r="D84" s="7"/>
      <c r="E84" s="8">
        <v>1000</v>
      </c>
      <c r="F84" s="9"/>
      <c r="G84" s="9">
        <f t="shared" si="8"/>
        <v>0</v>
      </c>
      <c r="H84" s="10"/>
      <c r="I84" s="11" t="e">
        <f t="shared" si="9"/>
        <v>#DIV/0!</v>
      </c>
      <c r="J84" s="11" t="e">
        <f t="shared" si="10"/>
        <v>#DIV/0!</v>
      </c>
      <c r="K84" s="11" t="e">
        <f t="shared" si="11"/>
        <v>#DIV/0!</v>
      </c>
      <c r="M84" s="11"/>
      <c r="N84" s="11">
        <f t="shared" si="13"/>
        <v>0</v>
      </c>
    </row>
    <row r="85" spans="1:14" x14ac:dyDescent="0.3">
      <c r="A85" s="6">
        <f t="shared" si="12"/>
        <v>84</v>
      </c>
      <c r="B85" s="7" t="s">
        <v>559</v>
      </c>
      <c r="C85" s="7" t="s">
        <v>0</v>
      </c>
      <c r="D85" s="7"/>
      <c r="E85" s="8">
        <v>1000</v>
      </c>
      <c r="F85" s="9"/>
      <c r="G85" s="9">
        <f t="shared" si="8"/>
        <v>0</v>
      </c>
      <c r="H85" s="10"/>
      <c r="I85" s="11" t="e">
        <f t="shared" si="9"/>
        <v>#DIV/0!</v>
      </c>
      <c r="J85" s="11" t="e">
        <f t="shared" si="10"/>
        <v>#DIV/0!</v>
      </c>
      <c r="K85" s="11" t="e">
        <f t="shared" si="11"/>
        <v>#DIV/0!</v>
      </c>
      <c r="M85" s="11"/>
      <c r="N85" s="11">
        <f t="shared" si="13"/>
        <v>0</v>
      </c>
    </row>
    <row r="86" spans="1:14" x14ac:dyDescent="0.3">
      <c r="A86" s="6">
        <f t="shared" si="12"/>
        <v>85</v>
      </c>
      <c r="B86" s="7" t="s">
        <v>560</v>
      </c>
      <c r="C86" s="7" t="s">
        <v>0</v>
      </c>
      <c r="D86" s="7"/>
      <c r="E86" s="8">
        <v>1000</v>
      </c>
      <c r="F86" s="9"/>
      <c r="G86" s="9">
        <f t="shared" si="8"/>
        <v>0</v>
      </c>
      <c r="H86" s="10"/>
      <c r="I86" s="11" t="e">
        <f t="shared" si="9"/>
        <v>#DIV/0!</v>
      </c>
      <c r="J86" s="11" t="e">
        <f t="shared" si="10"/>
        <v>#DIV/0!</v>
      </c>
      <c r="K86" s="11" t="e">
        <f t="shared" si="11"/>
        <v>#DIV/0!</v>
      </c>
      <c r="M86" s="11"/>
      <c r="N86" s="11">
        <f t="shared" si="13"/>
        <v>0</v>
      </c>
    </row>
    <row r="87" spans="1:14" x14ac:dyDescent="0.3">
      <c r="A87" s="6">
        <f t="shared" si="12"/>
        <v>86</v>
      </c>
      <c r="B87" s="7" t="s">
        <v>561</v>
      </c>
      <c r="C87" s="7" t="s">
        <v>0</v>
      </c>
      <c r="D87" s="7"/>
      <c r="E87" s="8">
        <v>1000</v>
      </c>
      <c r="F87" s="9"/>
      <c r="G87" s="9">
        <f t="shared" si="8"/>
        <v>0</v>
      </c>
      <c r="H87" s="10"/>
      <c r="I87" s="11" t="e">
        <f t="shared" si="9"/>
        <v>#DIV/0!</v>
      </c>
      <c r="J87" s="11" t="e">
        <f t="shared" si="10"/>
        <v>#DIV/0!</v>
      </c>
      <c r="K87" s="11" t="e">
        <f t="shared" si="11"/>
        <v>#DIV/0!</v>
      </c>
      <c r="M87" s="11"/>
      <c r="N87" s="11">
        <f t="shared" si="13"/>
        <v>0</v>
      </c>
    </row>
    <row r="88" spans="1:14" x14ac:dyDescent="0.3">
      <c r="A88" s="6">
        <f t="shared" si="12"/>
        <v>87</v>
      </c>
      <c r="B88" s="7" t="s">
        <v>562</v>
      </c>
      <c r="C88" s="7" t="s">
        <v>0</v>
      </c>
      <c r="D88" s="7"/>
      <c r="E88" s="8">
        <v>500</v>
      </c>
      <c r="F88" s="9"/>
      <c r="G88" s="9">
        <f t="shared" si="8"/>
        <v>0</v>
      </c>
      <c r="H88" s="10"/>
      <c r="I88" s="11" t="e">
        <f t="shared" si="9"/>
        <v>#DIV/0!</v>
      </c>
      <c r="J88" s="11" t="e">
        <f t="shared" si="10"/>
        <v>#DIV/0!</v>
      </c>
      <c r="K88" s="11" t="e">
        <f t="shared" si="11"/>
        <v>#DIV/0!</v>
      </c>
      <c r="M88" s="11"/>
      <c r="N88" s="11">
        <f t="shared" si="13"/>
        <v>0</v>
      </c>
    </row>
    <row r="89" spans="1:14" x14ac:dyDescent="0.3">
      <c r="A89" s="6">
        <f t="shared" si="12"/>
        <v>88</v>
      </c>
      <c r="B89" s="7" t="s">
        <v>563</v>
      </c>
      <c r="C89" s="7" t="s">
        <v>0</v>
      </c>
      <c r="D89" s="7"/>
      <c r="E89" s="8">
        <v>500</v>
      </c>
      <c r="F89" s="9"/>
      <c r="G89" s="9">
        <f t="shared" si="8"/>
        <v>0</v>
      </c>
      <c r="H89" s="10"/>
      <c r="I89" s="11" t="e">
        <f t="shared" si="9"/>
        <v>#DIV/0!</v>
      </c>
      <c r="J89" s="11" t="e">
        <f t="shared" si="10"/>
        <v>#DIV/0!</v>
      </c>
      <c r="K89" s="11" t="e">
        <f t="shared" si="11"/>
        <v>#DIV/0!</v>
      </c>
      <c r="M89" s="11"/>
      <c r="N89" s="11">
        <f t="shared" si="13"/>
        <v>0</v>
      </c>
    </row>
    <row r="90" spans="1:14" x14ac:dyDescent="0.3">
      <c r="A90" s="6">
        <f t="shared" si="12"/>
        <v>89</v>
      </c>
      <c r="B90" s="7" t="s">
        <v>589</v>
      </c>
      <c r="C90" s="7" t="s">
        <v>0</v>
      </c>
      <c r="D90" s="7"/>
      <c r="E90" s="8">
        <v>200</v>
      </c>
      <c r="F90" s="9"/>
      <c r="G90" s="9">
        <f t="shared" si="8"/>
        <v>0</v>
      </c>
      <c r="H90" s="10"/>
      <c r="I90" s="11" t="e">
        <f t="shared" si="9"/>
        <v>#DIV/0!</v>
      </c>
      <c r="J90" s="11" t="e">
        <f t="shared" si="10"/>
        <v>#DIV/0!</v>
      </c>
      <c r="K90" s="11" t="e">
        <f t="shared" si="11"/>
        <v>#DIV/0!</v>
      </c>
      <c r="M90" s="11"/>
      <c r="N90" s="11">
        <f t="shared" si="13"/>
        <v>0</v>
      </c>
    </row>
    <row r="91" spans="1:14" x14ac:dyDescent="0.3">
      <c r="A91" s="6">
        <f t="shared" si="12"/>
        <v>90</v>
      </c>
      <c r="B91" s="7" t="s">
        <v>620</v>
      </c>
      <c r="C91" s="7" t="s">
        <v>0</v>
      </c>
      <c r="D91" s="7"/>
      <c r="E91" s="8">
        <v>50</v>
      </c>
      <c r="F91" s="9"/>
      <c r="G91" s="9">
        <f t="shared" si="8"/>
        <v>0</v>
      </c>
      <c r="H91" s="10"/>
      <c r="I91" s="11" t="e">
        <f t="shared" si="9"/>
        <v>#DIV/0!</v>
      </c>
      <c r="J91" s="11" t="e">
        <f t="shared" si="10"/>
        <v>#DIV/0!</v>
      </c>
      <c r="K91" s="11" t="e">
        <f t="shared" si="11"/>
        <v>#DIV/0!</v>
      </c>
      <c r="M91" s="11"/>
      <c r="N91" s="11">
        <f t="shared" si="13"/>
        <v>0</v>
      </c>
    </row>
    <row r="92" spans="1:14" x14ac:dyDescent="0.3">
      <c r="A92" s="6">
        <f t="shared" si="12"/>
        <v>91</v>
      </c>
      <c r="B92" s="7" t="s">
        <v>621</v>
      </c>
      <c r="C92" s="7" t="s">
        <v>0</v>
      </c>
      <c r="D92" s="7"/>
      <c r="E92" s="8">
        <v>50</v>
      </c>
      <c r="F92" s="9"/>
      <c r="G92" s="9">
        <f t="shared" si="8"/>
        <v>0</v>
      </c>
      <c r="H92" s="10"/>
      <c r="I92" s="11" t="e">
        <f t="shared" si="9"/>
        <v>#DIV/0!</v>
      </c>
      <c r="J92" s="11" t="e">
        <f t="shared" si="10"/>
        <v>#DIV/0!</v>
      </c>
      <c r="K92" s="11" t="e">
        <f t="shared" si="11"/>
        <v>#DIV/0!</v>
      </c>
      <c r="M92" s="11"/>
      <c r="N92" s="11">
        <f t="shared" si="13"/>
        <v>0</v>
      </c>
    </row>
    <row r="93" spans="1:14" x14ac:dyDescent="0.3">
      <c r="A93" s="6">
        <f t="shared" si="12"/>
        <v>92</v>
      </c>
      <c r="B93" s="7" t="s">
        <v>622</v>
      </c>
      <c r="C93" s="7" t="s">
        <v>0</v>
      </c>
      <c r="D93" s="7"/>
      <c r="E93" s="8">
        <v>50</v>
      </c>
      <c r="F93" s="9"/>
      <c r="G93" s="9">
        <f t="shared" si="8"/>
        <v>0</v>
      </c>
      <c r="H93" s="10"/>
      <c r="I93" s="11" t="e">
        <f t="shared" si="9"/>
        <v>#DIV/0!</v>
      </c>
      <c r="J93" s="11" t="e">
        <f t="shared" si="10"/>
        <v>#DIV/0!</v>
      </c>
      <c r="K93" s="11" t="e">
        <f t="shared" si="11"/>
        <v>#DIV/0!</v>
      </c>
      <c r="M93" s="11"/>
      <c r="N93" s="11">
        <f t="shared" si="13"/>
        <v>0</v>
      </c>
    </row>
    <row r="94" spans="1:14" x14ac:dyDescent="0.3">
      <c r="A94" s="6">
        <f t="shared" si="12"/>
        <v>93</v>
      </c>
      <c r="B94" s="7" t="s">
        <v>623</v>
      </c>
      <c r="C94" s="7" t="s">
        <v>0</v>
      </c>
      <c r="D94" s="7"/>
      <c r="E94" s="8">
        <v>50</v>
      </c>
      <c r="F94" s="9"/>
      <c r="G94" s="9">
        <f t="shared" si="8"/>
        <v>0</v>
      </c>
      <c r="H94" s="10"/>
      <c r="I94" s="11" t="e">
        <f t="shared" si="9"/>
        <v>#DIV/0!</v>
      </c>
      <c r="J94" s="11" t="e">
        <f t="shared" si="10"/>
        <v>#DIV/0!</v>
      </c>
      <c r="K94" s="11" t="e">
        <f t="shared" si="11"/>
        <v>#DIV/0!</v>
      </c>
      <c r="M94" s="11"/>
      <c r="N94" s="11">
        <f t="shared" si="13"/>
        <v>0</v>
      </c>
    </row>
    <row r="95" spans="1:14" x14ac:dyDescent="0.3">
      <c r="A95" s="6">
        <f t="shared" si="12"/>
        <v>94</v>
      </c>
      <c r="B95" s="7" t="s">
        <v>648</v>
      </c>
      <c r="C95" s="7" t="s">
        <v>0</v>
      </c>
      <c r="D95" s="7"/>
      <c r="E95" s="8">
        <v>500</v>
      </c>
      <c r="F95" s="9"/>
      <c r="G95" s="9">
        <f t="shared" si="8"/>
        <v>0</v>
      </c>
      <c r="H95" s="10"/>
      <c r="I95" s="11" t="e">
        <f t="shared" si="9"/>
        <v>#DIV/0!</v>
      </c>
      <c r="J95" s="11" t="e">
        <f t="shared" si="10"/>
        <v>#DIV/0!</v>
      </c>
      <c r="K95" s="11" t="e">
        <f t="shared" si="11"/>
        <v>#DIV/0!</v>
      </c>
      <c r="M95" s="11"/>
      <c r="N95" s="11">
        <f t="shared" si="13"/>
        <v>0</v>
      </c>
    </row>
    <row r="96" spans="1:14" x14ac:dyDescent="0.3">
      <c r="A96" s="6">
        <f t="shared" si="12"/>
        <v>95</v>
      </c>
      <c r="B96" s="7" t="s">
        <v>649</v>
      </c>
      <c r="C96" s="7" t="s">
        <v>0</v>
      </c>
      <c r="D96" s="7"/>
      <c r="E96" s="8">
        <v>200</v>
      </c>
      <c r="F96" s="9"/>
      <c r="G96" s="9">
        <f t="shared" si="8"/>
        <v>0</v>
      </c>
      <c r="H96" s="10"/>
      <c r="I96" s="11" t="e">
        <f t="shared" si="9"/>
        <v>#DIV/0!</v>
      </c>
      <c r="J96" s="11" t="e">
        <f t="shared" si="10"/>
        <v>#DIV/0!</v>
      </c>
      <c r="K96" s="11" t="e">
        <f t="shared" si="11"/>
        <v>#DIV/0!</v>
      </c>
      <c r="M96" s="11"/>
      <c r="N96" s="11">
        <f t="shared" si="13"/>
        <v>0</v>
      </c>
    </row>
    <row r="97" spans="1:16" x14ac:dyDescent="0.3">
      <c r="A97" s="6">
        <f t="shared" si="12"/>
        <v>96</v>
      </c>
      <c r="B97" s="7" t="s">
        <v>650</v>
      </c>
      <c r="C97" s="7" t="s">
        <v>0</v>
      </c>
      <c r="D97" s="7"/>
      <c r="E97" s="8">
        <v>100</v>
      </c>
      <c r="F97" s="9"/>
      <c r="G97" s="9">
        <f t="shared" si="8"/>
        <v>0</v>
      </c>
      <c r="H97" s="10"/>
      <c r="I97" s="11" t="e">
        <f t="shared" si="9"/>
        <v>#DIV/0!</v>
      </c>
      <c r="J97" s="11" t="e">
        <f t="shared" si="10"/>
        <v>#DIV/0!</v>
      </c>
      <c r="K97" s="11" t="e">
        <f t="shared" si="11"/>
        <v>#DIV/0!</v>
      </c>
      <c r="M97" s="11"/>
      <c r="N97" s="11">
        <f t="shared" si="13"/>
        <v>0</v>
      </c>
    </row>
    <row r="98" spans="1:16" x14ac:dyDescent="0.3">
      <c r="A98" s="6">
        <f t="shared" si="12"/>
        <v>97</v>
      </c>
      <c r="B98" s="7" t="s">
        <v>651</v>
      </c>
      <c r="C98" s="7" t="s">
        <v>0</v>
      </c>
      <c r="D98" s="7"/>
      <c r="E98" s="8">
        <v>100</v>
      </c>
      <c r="F98" s="9"/>
      <c r="G98" s="9">
        <f t="shared" ref="G98:G102" si="14">F98*E98</f>
        <v>0</v>
      </c>
      <c r="H98" s="10"/>
      <c r="I98" s="11" t="e">
        <f t="shared" si="9"/>
        <v>#DIV/0!</v>
      </c>
      <c r="J98" s="11" t="e">
        <f t="shared" si="10"/>
        <v>#DIV/0!</v>
      </c>
      <c r="K98" s="11" t="e">
        <f t="shared" si="11"/>
        <v>#DIV/0!</v>
      </c>
      <c r="M98" s="11"/>
      <c r="N98" s="11">
        <f t="shared" si="13"/>
        <v>0</v>
      </c>
    </row>
    <row r="99" spans="1:16" x14ac:dyDescent="0.3">
      <c r="A99" s="6">
        <f t="shared" si="12"/>
        <v>98</v>
      </c>
      <c r="B99" s="7" t="s">
        <v>652</v>
      </c>
      <c r="C99" s="7" t="s">
        <v>0</v>
      </c>
      <c r="D99" s="7"/>
      <c r="E99" s="8">
        <v>50</v>
      </c>
      <c r="F99" s="9"/>
      <c r="G99" s="9">
        <f t="shared" si="14"/>
        <v>0</v>
      </c>
      <c r="H99" s="10"/>
      <c r="I99" s="11" t="e">
        <f t="shared" si="9"/>
        <v>#DIV/0!</v>
      </c>
      <c r="J99" s="11" t="e">
        <f t="shared" si="10"/>
        <v>#DIV/0!</v>
      </c>
      <c r="K99" s="11" t="e">
        <f t="shared" si="11"/>
        <v>#DIV/0!</v>
      </c>
      <c r="M99" s="11"/>
      <c r="N99" s="11">
        <f t="shared" si="13"/>
        <v>0</v>
      </c>
    </row>
    <row r="100" spans="1:16" x14ac:dyDescent="0.3">
      <c r="A100" s="6">
        <f t="shared" si="12"/>
        <v>99</v>
      </c>
      <c r="B100" s="7" t="s">
        <v>653</v>
      </c>
      <c r="C100" s="7" t="s">
        <v>0</v>
      </c>
      <c r="D100" s="7"/>
      <c r="E100" s="8">
        <v>50</v>
      </c>
      <c r="F100" s="9"/>
      <c r="G100" s="9">
        <f t="shared" si="14"/>
        <v>0</v>
      </c>
      <c r="H100" s="10"/>
      <c r="I100" s="11" t="e">
        <f t="shared" si="9"/>
        <v>#DIV/0!</v>
      </c>
      <c r="J100" s="11" t="e">
        <f t="shared" si="10"/>
        <v>#DIV/0!</v>
      </c>
      <c r="K100" s="11" t="e">
        <f t="shared" si="11"/>
        <v>#DIV/0!</v>
      </c>
      <c r="M100" s="11"/>
      <c r="N100" s="11">
        <f t="shared" si="13"/>
        <v>0</v>
      </c>
    </row>
    <row r="101" spans="1:16" x14ac:dyDescent="0.3">
      <c r="A101" s="6">
        <f t="shared" si="12"/>
        <v>100</v>
      </c>
      <c r="B101" s="7" t="s">
        <v>654</v>
      </c>
      <c r="C101" s="7" t="s">
        <v>0</v>
      </c>
      <c r="D101" s="7"/>
      <c r="E101" s="8">
        <v>40</v>
      </c>
      <c r="F101" s="9"/>
      <c r="G101" s="9">
        <f t="shared" si="14"/>
        <v>0</v>
      </c>
      <c r="H101" s="10"/>
      <c r="I101" s="11" t="e">
        <f t="shared" si="9"/>
        <v>#DIV/0!</v>
      </c>
      <c r="J101" s="11" t="e">
        <f t="shared" si="10"/>
        <v>#DIV/0!</v>
      </c>
      <c r="K101" s="11" t="e">
        <f t="shared" si="11"/>
        <v>#DIV/0!</v>
      </c>
      <c r="M101" s="11"/>
      <c r="N101" s="11">
        <f t="shared" si="13"/>
        <v>0</v>
      </c>
    </row>
    <row r="102" spans="1:16" x14ac:dyDescent="0.3">
      <c r="A102" s="6">
        <f t="shared" si="12"/>
        <v>101</v>
      </c>
      <c r="B102" s="7" t="s">
        <v>655</v>
      </c>
      <c r="C102" s="7" t="s">
        <v>0</v>
      </c>
      <c r="D102" s="7"/>
      <c r="E102" s="8">
        <v>200</v>
      </c>
      <c r="F102" s="9"/>
      <c r="G102" s="9">
        <f t="shared" si="14"/>
        <v>0</v>
      </c>
      <c r="H102" s="10"/>
      <c r="I102" s="11" t="e">
        <f t="shared" si="9"/>
        <v>#DIV/0!</v>
      </c>
      <c r="J102" s="11" t="e">
        <f t="shared" si="10"/>
        <v>#DIV/0!</v>
      </c>
      <c r="K102" s="11" t="e">
        <f t="shared" si="11"/>
        <v>#DIV/0!</v>
      </c>
      <c r="M102" s="11"/>
      <c r="N102" s="11">
        <f t="shared" si="13"/>
        <v>0</v>
      </c>
    </row>
    <row r="103" spans="1:16" ht="15.75" customHeight="1" x14ac:dyDescent="0.3">
      <c r="A103" s="51" t="s">
        <v>798</v>
      </c>
      <c r="B103" s="52"/>
      <c r="C103" s="52"/>
      <c r="D103" s="52"/>
      <c r="E103" s="52"/>
      <c r="F103" s="53"/>
      <c r="G103" s="14">
        <f>SUM(G2:G102)</f>
        <v>0</v>
      </c>
      <c r="H103" s="15"/>
      <c r="I103" s="49" t="e">
        <f>SUM(K2:K102)</f>
        <v>#DIV/0!</v>
      </c>
      <c r="J103" s="49"/>
      <c r="K103" s="49"/>
      <c r="M103" s="50">
        <f>SUM(N2:N102)</f>
        <v>0</v>
      </c>
      <c r="N103" s="50"/>
    </row>
    <row r="104" spans="1:16" x14ac:dyDescent="0.3">
      <c r="K104" s="17"/>
    </row>
    <row r="106" spans="1:16" s="21" customFormat="1" x14ac:dyDescent="0.3">
      <c r="A106" s="48" t="s">
        <v>817</v>
      </c>
      <c r="B106" s="48"/>
      <c r="C106" s="48"/>
      <c r="D106" s="48"/>
      <c r="E106" s="48"/>
      <c r="F106" s="48"/>
      <c r="G106" s="18"/>
      <c r="H106" s="19"/>
      <c r="I106" s="19"/>
      <c r="J106" s="20"/>
      <c r="P106" s="22"/>
    </row>
    <row r="107" spans="1:16" s="21" customFormat="1" x14ac:dyDescent="0.3">
      <c r="A107" s="48" t="s">
        <v>818</v>
      </c>
      <c r="B107" s="48"/>
      <c r="C107" s="48"/>
      <c r="D107" s="48"/>
      <c r="E107" s="48"/>
      <c r="F107" s="48"/>
      <c r="G107" s="23" t="e">
        <f>(G106/G103)*100</f>
        <v>#DIV/0!</v>
      </c>
      <c r="H107" s="24"/>
      <c r="I107" s="24"/>
      <c r="L107" s="12"/>
      <c r="M107" s="12"/>
      <c r="P107" s="22"/>
    </row>
    <row r="108" spans="1:16" s="21" customFormat="1" x14ac:dyDescent="0.3">
      <c r="A108" s="48" t="s">
        <v>819</v>
      </c>
      <c r="B108" s="48"/>
      <c r="C108" s="48"/>
      <c r="D108" s="48"/>
      <c r="E108" s="48"/>
      <c r="F108" s="48"/>
      <c r="G108" s="23" t="e">
        <f>(G107-100)*-1</f>
        <v>#DIV/0!</v>
      </c>
      <c r="H108" s="24"/>
      <c r="I108" s="24"/>
      <c r="L108" s="12"/>
      <c r="M108" s="12"/>
      <c r="P108" s="22"/>
    </row>
    <row r="109" spans="1:16" s="21" customFormat="1" x14ac:dyDescent="0.3">
      <c r="A109" s="48" t="s">
        <v>820</v>
      </c>
      <c r="B109" s="48"/>
      <c r="C109" s="48"/>
      <c r="D109" s="48"/>
      <c r="E109" s="48"/>
      <c r="F109" s="48"/>
      <c r="G109" s="11" t="e">
        <f>G103*G107%</f>
        <v>#DIV/0!</v>
      </c>
      <c r="H109" s="22"/>
      <c r="I109" s="22"/>
      <c r="P109" s="22"/>
    </row>
    <row r="110" spans="1:16" x14ac:dyDescent="0.3">
      <c r="A110" s="45" t="s">
        <v>821</v>
      </c>
      <c r="B110" s="45"/>
      <c r="C110" s="45"/>
      <c r="D110" s="45"/>
      <c r="E110" s="45"/>
      <c r="F110" s="45"/>
      <c r="G110" s="14">
        <f>G103-G106</f>
        <v>0</v>
      </c>
      <c r="H110" s="15"/>
      <c r="I110" s="15"/>
      <c r="P110" s="22"/>
    </row>
    <row r="157" spans="1:8" x14ac:dyDescent="0.3">
      <c r="A157" s="45" t="s">
        <v>833</v>
      </c>
      <c r="B157" s="45"/>
      <c r="C157" s="45"/>
      <c r="D157" s="45"/>
      <c r="E157" s="45"/>
      <c r="F157" s="45"/>
      <c r="G157" s="45"/>
      <c r="H157" s="4"/>
    </row>
    <row r="158" spans="1:8" s="5" customFormat="1" x14ac:dyDescent="0.3">
      <c r="A158" s="26" t="str">
        <f t="shared" ref="A158:E159" si="15">A1</f>
        <v xml:space="preserve">ITEM </v>
      </c>
      <c r="B158" s="29" t="str">
        <f t="shared" si="15"/>
        <v xml:space="preserve">DESCRIÇÃO </v>
      </c>
      <c r="C158" s="26" t="str">
        <f t="shared" si="15"/>
        <v xml:space="preserve">UNID </v>
      </c>
      <c r="D158" s="30" t="str">
        <f t="shared" si="15"/>
        <v>MARCA</v>
      </c>
      <c r="E158" s="28" t="str">
        <f t="shared" si="15"/>
        <v>QUANT.</v>
      </c>
      <c r="F158" s="2" t="str">
        <f>M1</f>
        <v>VR. UNIT. FINAL</v>
      </c>
      <c r="G158" s="2" t="str">
        <f>N1</f>
        <v>VR. TOTAL</v>
      </c>
      <c r="H158" s="3"/>
    </row>
    <row r="159" spans="1:8" x14ac:dyDescent="0.3">
      <c r="A159" s="26">
        <f t="shared" si="15"/>
        <v>1</v>
      </c>
      <c r="B159" s="27" t="str">
        <f t="shared" si="15"/>
        <v>ARRUELA GALVANIZADA LISA ½</v>
      </c>
      <c r="C159" s="1" t="str">
        <f t="shared" si="15"/>
        <v>UNID</v>
      </c>
      <c r="D159" s="25">
        <f t="shared" si="15"/>
        <v>0</v>
      </c>
      <c r="E159" s="28">
        <f t="shared" si="15"/>
        <v>500</v>
      </c>
      <c r="F159" s="14">
        <f>M2</f>
        <v>0</v>
      </c>
      <c r="G159" s="14">
        <f t="shared" ref="G159" si="16">F159*E159</f>
        <v>0</v>
      </c>
      <c r="H159" s="15"/>
    </row>
    <row r="160" spans="1:8" x14ac:dyDescent="0.3">
      <c r="A160" s="26">
        <f t="shared" ref="A160:E160" si="17">A3</f>
        <v>2</v>
      </c>
      <c r="B160" s="27" t="str">
        <f t="shared" si="17"/>
        <v>ARRUELA GALVANIZADA LISA ¾</v>
      </c>
      <c r="C160" s="1" t="str">
        <f t="shared" si="17"/>
        <v>UNID</v>
      </c>
      <c r="D160" s="25">
        <f t="shared" si="17"/>
        <v>0</v>
      </c>
      <c r="E160" s="28">
        <f t="shared" si="17"/>
        <v>500</v>
      </c>
      <c r="F160" s="14">
        <f t="shared" ref="F160:F217" si="18">M3</f>
        <v>0</v>
      </c>
      <c r="G160" s="14">
        <f t="shared" ref="G160:G217" si="19">F160*E160</f>
        <v>0</v>
      </c>
      <c r="H160" s="15"/>
    </row>
    <row r="161" spans="1:8" x14ac:dyDescent="0.3">
      <c r="A161" s="26">
        <f t="shared" ref="A161:E161" si="20">A4</f>
        <v>3</v>
      </c>
      <c r="B161" s="27" t="str">
        <f t="shared" si="20"/>
        <v>ARRUELA GALVANIZADA LISA 1</v>
      </c>
      <c r="C161" s="1" t="str">
        <f t="shared" si="20"/>
        <v>UNID</v>
      </c>
      <c r="D161" s="25">
        <f t="shared" si="20"/>
        <v>0</v>
      </c>
      <c r="E161" s="28">
        <f t="shared" si="20"/>
        <v>500</v>
      </c>
      <c r="F161" s="14">
        <f t="shared" si="18"/>
        <v>0</v>
      </c>
      <c r="G161" s="14">
        <f t="shared" si="19"/>
        <v>0</v>
      </c>
      <c r="H161" s="15"/>
    </row>
    <row r="162" spans="1:8" x14ac:dyDescent="0.3">
      <c r="A162" s="26">
        <f t="shared" ref="A162:E162" si="21">A5</f>
        <v>4</v>
      </c>
      <c r="B162" s="27" t="str">
        <f t="shared" si="21"/>
        <v xml:space="preserve">ARRUELA GALVANIZADA LISA 1/8 </v>
      </c>
      <c r="C162" s="1" t="str">
        <f t="shared" si="21"/>
        <v>UNID</v>
      </c>
      <c r="D162" s="25">
        <f t="shared" si="21"/>
        <v>0</v>
      </c>
      <c r="E162" s="28">
        <f t="shared" si="21"/>
        <v>500</v>
      </c>
      <c r="F162" s="14">
        <f t="shared" si="18"/>
        <v>0</v>
      </c>
      <c r="G162" s="14">
        <f t="shared" si="19"/>
        <v>0</v>
      </c>
      <c r="H162" s="15"/>
    </row>
    <row r="163" spans="1:8" x14ac:dyDescent="0.3">
      <c r="A163" s="26">
        <f t="shared" ref="A163:E163" si="22">A6</f>
        <v>5</v>
      </c>
      <c r="B163" s="27" t="str">
        <f t="shared" si="22"/>
        <v>ARRUELA GALVANIZADA LISA 3/16</v>
      </c>
      <c r="C163" s="1" t="str">
        <f t="shared" si="22"/>
        <v>UNID</v>
      </c>
      <c r="D163" s="25">
        <f t="shared" si="22"/>
        <v>0</v>
      </c>
      <c r="E163" s="28">
        <f t="shared" si="22"/>
        <v>500</v>
      </c>
      <c r="F163" s="14">
        <f t="shared" si="18"/>
        <v>0</v>
      </c>
      <c r="G163" s="14">
        <f t="shared" si="19"/>
        <v>0</v>
      </c>
      <c r="H163" s="15"/>
    </row>
    <row r="164" spans="1:8" x14ac:dyDescent="0.3">
      <c r="A164" s="26">
        <f t="shared" ref="A164:E164" si="23">A7</f>
        <v>6</v>
      </c>
      <c r="B164" s="27" t="str">
        <f t="shared" si="23"/>
        <v>ARRUELA GALVANIZADA LISA 3/8</v>
      </c>
      <c r="C164" s="1" t="str">
        <f t="shared" si="23"/>
        <v>UNID</v>
      </c>
      <c r="D164" s="25">
        <f t="shared" si="23"/>
        <v>0</v>
      </c>
      <c r="E164" s="28">
        <f t="shared" si="23"/>
        <v>500</v>
      </c>
      <c r="F164" s="14">
        <f t="shared" si="18"/>
        <v>0</v>
      </c>
      <c r="G164" s="14">
        <f t="shared" si="19"/>
        <v>0</v>
      </c>
      <c r="H164" s="15"/>
    </row>
    <row r="165" spans="1:8" x14ac:dyDescent="0.3">
      <c r="A165" s="26">
        <f t="shared" ref="A165:E165" si="24">A8</f>
        <v>7</v>
      </c>
      <c r="B165" s="27" t="str">
        <f t="shared" si="24"/>
        <v>ARRUELA GALVANIZADA LISA 5/16</v>
      </c>
      <c r="C165" s="1" t="str">
        <f t="shared" si="24"/>
        <v>UNID</v>
      </c>
      <c r="D165" s="25">
        <f t="shared" si="24"/>
        <v>0</v>
      </c>
      <c r="E165" s="28">
        <f t="shared" si="24"/>
        <v>500</v>
      </c>
      <c r="F165" s="14">
        <f t="shared" si="18"/>
        <v>0</v>
      </c>
      <c r="G165" s="14">
        <f t="shared" si="19"/>
        <v>0</v>
      </c>
      <c r="H165" s="15"/>
    </row>
    <row r="166" spans="1:8" x14ac:dyDescent="0.3">
      <c r="A166" s="26">
        <f t="shared" ref="A166:E166" si="25">A9</f>
        <v>8</v>
      </c>
      <c r="B166" s="27" t="str">
        <f t="shared" si="25"/>
        <v>ARRUELA GALVANIZADA LISA 5/32</v>
      </c>
      <c r="C166" s="1" t="str">
        <f t="shared" si="25"/>
        <v>UNID</v>
      </c>
      <c r="D166" s="25">
        <f t="shared" si="25"/>
        <v>0</v>
      </c>
      <c r="E166" s="28">
        <f t="shared" si="25"/>
        <v>500</v>
      </c>
      <c r="F166" s="14">
        <f t="shared" si="18"/>
        <v>0</v>
      </c>
      <c r="G166" s="14">
        <f t="shared" si="19"/>
        <v>0</v>
      </c>
      <c r="H166" s="15"/>
    </row>
    <row r="167" spans="1:8" x14ac:dyDescent="0.3">
      <c r="A167" s="26">
        <f t="shared" ref="A167:E167" si="26">A10</f>
        <v>9</v>
      </c>
      <c r="B167" s="27" t="str">
        <f t="shared" si="26"/>
        <v>ARRUELA GALVANIZADA LISA 5/8</v>
      </c>
      <c r="C167" s="1" t="str">
        <f t="shared" si="26"/>
        <v>UNID</v>
      </c>
      <c r="D167" s="25">
        <f t="shared" si="26"/>
        <v>0</v>
      </c>
      <c r="E167" s="28">
        <f t="shared" si="26"/>
        <v>500</v>
      </c>
      <c r="F167" s="14">
        <f t="shared" si="18"/>
        <v>0</v>
      </c>
      <c r="G167" s="14">
        <f t="shared" si="19"/>
        <v>0</v>
      </c>
      <c r="H167" s="15"/>
    </row>
    <row r="168" spans="1:8" x14ac:dyDescent="0.3">
      <c r="A168" s="26">
        <f t="shared" ref="A168:E168" si="27">A11</f>
        <v>10</v>
      </c>
      <c r="B168" s="27" t="str">
        <f t="shared" si="27"/>
        <v>ARRUELA GALVANIZADA LISA 7/16</v>
      </c>
      <c r="C168" s="1" t="str">
        <f t="shared" si="27"/>
        <v>UNID</v>
      </c>
      <c r="D168" s="25">
        <f t="shared" si="27"/>
        <v>0</v>
      </c>
      <c r="E168" s="28">
        <f t="shared" si="27"/>
        <v>500</v>
      </c>
      <c r="F168" s="14">
        <f t="shared" si="18"/>
        <v>0</v>
      </c>
      <c r="G168" s="14">
        <f t="shared" si="19"/>
        <v>0</v>
      </c>
      <c r="H168" s="15"/>
    </row>
    <row r="169" spans="1:8" x14ac:dyDescent="0.3">
      <c r="A169" s="26">
        <f t="shared" ref="A169:E169" si="28">A12</f>
        <v>11</v>
      </c>
      <c r="B169" s="27" t="str">
        <f t="shared" si="28"/>
        <v>ARRUELA GALVANIZADA LISA 7/8</v>
      </c>
      <c r="C169" s="1" t="str">
        <f t="shared" si="28"/>
        <v>UNID</v>
      </c>
      <c r="D169" s="25">
        <f t="shared" si="28"/>
        <v>0</v>
      </c>
      <c r="E169" s="28">
        <f t="shared" si="28"/>
        <v>500</v>
      </c>
      <c r="F169" s="14">
        <f t="shared" si="18"/>
        <v>0</v>
      </c>
      <c r="G169" s="14">
        <f t="shared" si="19"/>
        <v>0</v>
      </c>
      <c r="H169" s="15"/>
    </row>
    <row r="170" spans="1:8" x14ac:dyDescent="0.3">
      <c r="A170" s="26">
        <f t="shared" ref="A170:E170" si="29">A13</f>
        <v>12</v>
      </c>
      <c r="B170" s="27" t="str">
        <f t="shared" si="29"/>
        <v>BARRA CHATA 1" X 1/8 X 6 MT</v>
      </c>
      <c r="C170" s="1" t="str">
        <f t="shared" si="29"/>
        <v>PC</v>
      </c>
      <c r="D170" s="25">
        <f t="shared" si="29"/>
        <v>0</v>
      </c>
      <c r="E170" s="28">
        <f t="shared" si="29"/>
        <v>30</v>
      </c>
      <c r="F170" s="14">
        <f t="shared" si="18"/>
        <v>0</v>
      </c>
      <c r="G170" s="14">
        <f t="shared" si="19"/>
        <v>0</v>
      </c>
      <c r="H170" s="15"/>
    </row>
    <row r="171" spans="1:8" x14ac:dyDescent="0.3">
      <c r="A171" s="26">
        <f t="shared" ref="A171:E171" si="30">A14</f>
        <v>13</v>
      </c>
      <c r="B171" s="27" t="str">
        <f t="shared" si="30"/>
        <v>BARRA CHATA 2" X 3/16 X 6 MT</v>
      </c>
      <c r="C171" s="1" t="str">
        <f t="shared" si="30"/>
        <v>PC</v>
      </c>
      <c r="D171" s="25">
        <f t="shared" si="30"/>
        <v>0</v>
      </c>
      <c r="E171" s="28">
        <f t="shared" si="30"/>
        <v>30</v>
      </c>
      <c r="F171" s="14">
        <f t="shared" si="18"/>
        <v>0</v>
      </c>
      <c r="G171" s="14">
        <f t="shared" si="19"/>
        <v>0</v>
      </c>
      <c r="H171" s="15"/>
    </row>
    <row r="172" spans="1:8" x14ac:dyDescent="0.3">
      <c r="A172" s="26">
        <f t="shared" ref="A172:E172" si="31">A15</f>
        <v>14</v>
      </c>
      <c r="B172" s="27" t="str">
        <f t="shared" si="31"/>
        <v>BARRA CHATA 3/4" X 1/8 X 6 MT</v>
      </c>
      <c r="C172" s="1" t="str">
        <f t="shared" si="31"/>
        <v>PC</v>
      </c>
      <c r="D172" s="25">
        <f t="shared" si="31"/>
        <v>0</v>
      </c>
      <c r="E172" s="28">
        <f t="shared" si="31"/>
        <v>30</v>
      </c>
      <c r="F172" s="14">
        <f t="shared" si="18"/>
        <v>0</v>
      </c>
      <c r="G172" s="14">
        <f t="shared" si="19"/>
        <v>0</v>
      </c>
      <c r="H172" s="15"/>
    </row>
    <row r="173" spans="1:8" x14ac:dyDescent="0.3">
      <c r="A173" s="26">
        <f t="shared" ref="A173:E173" si="32">A16</f>
        <v>15</v>
      </c>
      <c r="B173" s="27" t="str">
        <f t="shared" si="32"/>
        <v>BARRA ROSCADA POLIDA METRO ¼</v>
      </c>
      <c r="C173" s="1" t="str">
        <f t="shared" si="32"/>
        <v>UNID</v>
      </c>
      <c r="D173" s="25">
        <f t="shared" si="32"/>
        <v>0</v>
      </c>
      <c r="E173" s="28">
        <f t="shared" si="32"/>
        <v>40</v>
      </c>
      <c r="F173" s="14">
        <f t="shared" si="18"/>
        <v>0</v>
      </c>
      <c r="G173" s="14">
        <f t="shared" si="19"/>
        <v>0</v>
      </c>
      <c r="H173" s="15"/>
    </row>
    <row r="174" spans="1:8" x14ac:dyDescent="0.3">
      <c r="A174" s="26">
        <f t="shared" ref="A174:E174" si="33">A17</f>
        <v>16</v>
      </c>
      <c r="B174" s="27" t="str">
        <f t="shared" si="33"/>
        <v>BARRA ROSCADA POLIDA METRO 1/2"</v>
      </c>
      <c r="C174" s="1" t="str">
        <f t="shared" si="33"/>
        <v>UNID</v>
      </c>
      <c r="D174" s="25">
        <f t="shared" si="33"/>
        <v>0</v>
      </c>
      <c r="E174" s="28">
        <f t="shared" si="33"/>
        <v>40</v>
      </c>
      <c r="F174" s="14">
        <f t="shared" si="18"/>
        <v>0</v>
      </c>
      <c r="G174" s="14">
        <f t="shared" si="19"/>
        <v>0</v>
      </c>
      <c r="H174" s="15"/>
    </row>
    <row r="175" spans="1:8" x14ac:dyDescent="0.3">
      <c r="A175" s="26">
        <f t="shared" ref="A175:E175" si="34">A18</f>
        <v>17</v>
      </c>
      <c r="B175" s="27" t="str">
        <f t="shared" si="34"/>
        <v>BARRA ROSCADA POLIDA METRO 3/8</v>
      </c>
      <c r="C175" s="1" t="str">
        <f t="shared" si="34"/>
        <v>UNID</v>
      </c>
      <c r="D175" s="25">
        <f t="shared" si="34"/>
        <v>0</v>
      </c>
      <c r="E175" s="28">
        <f t="shared" si="34"/>
        <v>40</v>
      </c>
      <c r="F175" s="14">
        <f t="shared" si="18"/>
        <v>0</v>
      </c>
      <c r="G175" s="14">
        <f t="shared" si="19"/>
        <v>0</v>
      </c>
      <c r="H175" s="15"/>
    </row>
    <row r="176" spans="1:8" x14ac:dyDescent="0.3">
      <c r="A176" s="26">
        <f t="shared" ref="A176:E176" si="35">A19</f>
        <v>18</v>
      </c>
      <c r="B176" s="27" t="str">
        <f t="shared" si="35"/>
        <v>BARRA ROSCADA POLIDA METRO 5/16"</v>
      </c>
      <c r="C176" s="1" t="str">
        <f t="shared" si="35"/>
        <v>UNID</v>
      </c>
      <c r="D176" s="25">
        <f t="shared" si="35"/>
        <v>0</v>
      </c>
      <c r="E176" s="28">
        <f t="shared" si="35"/>
        <v>40</v>
      </c>
      <c r="F176" s="14">
        <f t="shared" si="18"/>
        <v>0</v>
      </c>
      <c r="G176" s="14">
        <f t="shared" si="19"/>
        <v>0</v>
      </c>
      <c r="H176" s="15"/>
    </row>
    <row r="177" spans="1:8" x14ac:dyDescent="0.3">
      <c r="A177" s="26">
        <f t="shared" ref="A177:E177" si="36">A20</f>
        <v>19</v>
      </c>
      <c r="B177" s="27" t="str">
        <f t="shared" si="36"/>
        <v>CALHA MOLDURA GALVANIZADA C/ 3MT</v>
      </c>
      <c r="C177" s="1" t="str">
        <f t="shared" si="36"/>
        <v>UNID</v>
      </c>
      <c r="D177" s="25">
        <f t="shared" si="36"/>
        <v>0</v>
      </c>
      <c r="E177" s="28">
        <f t="shared" si="36"/>
        <v>10</v>
      </c>
      <c r="F177" s="14">
        <f t="shared" si="18"/>
        <v>0</v>
      </c>
      <c r="G177" s="14">
        <f t="shared" si="19"/>
        <v>0</v>
      </c>
      <c r="H177" s="15"/>
    </row>
    <row r="178" spans="1:8" x14ac:dyDescent="0.3">
      <c r="A178" s="26">
        <f t="shared" ref="A178:E178" si="37">A21</f>
        <v>20</v>
      </c>
      <c r="B178" s="27" t="str">
        <f t="shared" si="37"/>
        <v>CALHA MOLDURA GALVANIZADA C/ 4MT</v>
      </c>
      <c r="C178" s="1" t="str">
        <f t="shared" si="37"/>
        <v>UNID</v>
      </c>
      <c r="D178" s="25">
        <f t="shared" si="37"/>
        <v>0</v>
      </c>
      <c r="E178" s="28">
        <f t="shared" si="37"/>
        <v>10</v>
      </c>
      <c r="F178" s="14">
        <f t="shared" si="18"/>
        <v>0</v>
      </c>
      <c r="G178" s="14">
        <f t="shared" si="19"/>
        <v>0</v>
      </c>
      <c r="H178" s="15"/>
    </row>
    <row r="179" spans="1:8" x14ac:dyDescent="0.3">
      <c r="A179" s="26">
        <f t="shared" ref="A179:E179" si="38">A22</f>
        <v>21</v>
      </c>
      <c r="B179" s="27" t="str">
        <f t="shared" si="38"/>
        <v>CALHA MOLDURA GALVANIZADA C/ 5MT</v>
      </c>
      <c r="C179" s="1" t="str">
        <f t="shared" si="38"/>
        <v>UNID</v>
      </c>
      <c r="D179" s="25">
        <f t="shared" si="38"/>
        <v>0</v>
      </c>
      <c r="E179" s="28">
        <f t="shared" si="38"/>
        <v>10</v>
      </c>
      <c r="F179" s="14">
        <f t="shared" si="18"/>
        <v>0</v>
      </c>
      <c r="G179" s="14">
        <f t="shared" si="19"/>
        <v>0</v>
      </c>
      <c r="H179" s="15"/>
    </row>
    <row r="180" spans="1:8" x14ac:dyDescent="0.3">
      <c r="A180" s="26">
        <f t="shared" ref="A180:E180" si="39">A23</f>
        <v>22</v>
      </c>
      <c r="B180" s="27" t="str">
        <f t="shared" si="39"/>
        <v>CALHA MOLDURA GALVANIZADA C/ 6MT</v>
      </c>
      <c r="C180" s="1" t="str">
        <f t="shared" si="39"/>
        <v>UNID</v>
      </c>
      <c r="D180" s="25">
        <f t="shared" si="39"/>
        <v>0</v>
      </c>
      <c r="E180" s="28">
        <f t="shared" si="39"/>
        <v>10</v>
      </c>
      <c r="F180" s="14">
        <f t="shared" si="18"/>
        <v>0</v>
      </c>
      <c r="G180" s="14">
        <f t="shared" si="19"/>
        <v>0</v>
      </c>
      <c r="H180" s="15"/>
    </row>
    <row r="181" spans="1:8" x14ac:dyDescent="0.3">
      <c r="A181" s="26">
        <f t="shared" ref="A181:E181" si="40">A24</f>
        <v>23</v>
      </c>
      <c r="B181" s="27" t="str">
        <f t="shared" si="40"/>
        <v>CHAPA GALVONIZADA 0.50 100 LARGURA</v>
      </c>
      <c r="C181" s="1" t="str">
        <f t="shared" si="40"/>
        <v>MT</v>
      </c>
      <c r="D181" s="25">
        <f t="shared" si="40"/>
        <v>0</v>
      </c>
      <c r="E181" s="28">
        <f t="shared" si="40"/>
        <v>10</v>
      </c>
      <c r="F181" s="14">
        <f t="shared" si="18"/>
        <v>0</v>
      </c>
      <c r="G181" s="14">
        <f t="shared" si="19"/>
        <v>0</v>
      </c>
      <c r="H181" s="15"/>
    </row>
    <row r="182" spans="1:8" x14ac:dyDescent="0.3">
      <c r="A182" s="26">
        <f t="shared" ref="A182:E182" si="41">A25</f>
        <v>24</v>
      </c>
      <c r="B182" s="27" t="str">
        <f t="shared" si="41"/>
        <v>CHAPA GALVONIZADA 0.50 30 LARGURA</v>
      </c>
      <c r="C182" s="1" t="str">
        <f t="shared" si="41"/>
        <v>MT</v>
      </c>
      <c r="D182" s="25">
        <f t="shared" si="41"/>
        <v>0</v>
      </c>
      <c r="E182" s="28">
        <f t="shared" si="41"/>
        <v>30</v>
      </c>
      <c r="F182" s="14">
        <f t="shared" si="18"/>
        <v>0</v>
      </c>
      <c r="G182" s="14">
        <f t="shared" si="19"/>
        <v>0</v>
      </c>
      <c r="H182" s="15"/>
    </row>
    <row r="183" spans="1:8" x14ac:dyDescent="0.3">
      <c r="A183" s="26">
        <f t="shared" ref="A183:E183" si="42">A26</f>
        <v>25</v>
      </c>
      <c r="B183" s="27" t="str">
        <f t="shared" si="42"/>
        <v>CHAPA GALVONIZADA 0.50 40 LARGURA</v>
      </c>
      <c r="C183" s="1" t="str">
        <f t="shared" si="42"/>
        <v>MT</v>
      </c>
      <c r="D183" s="25">
        <f t="shared" si="42"/>
        <v>0</v>
      </c>
      <c r="E183" s="28">
        <f t="shared" si="42"/>
        <v>30</v>
      </c>
      <c r="F183" s="14">
        <f t="shared" si="18"/>
        <v>0</v>
      </c>
      <c r="G183" s="14">
        <f t="shared" si="19"/>
        <v>0</v>
      </c>
      <c r="H183" s="15"/>
    </row>
    <row r="184" spans="1:8" x14ac:dyDescent="0.3">
      <c r="A184" s="26">
        <f t="shared" ref="A184:E184" si="43">A27</f>
        <v>26</v>
      </c>
      <c r="B184" s="27" t="str">
        <f t="shared" si="43"/>
        <v>CHAPA GALVONIZADA 0.50 50 LARGURA</v>
      </c>
      <c r="C184" s="1" t="str">
        <f t="shared" si="43"/>
        <v>MT</v>
      </c>
      <c r="D184" s="25">
        <f t="shared" si="43"/>
        <v>0</v>
      </c>
      <c r="E184" s="28">
        <f t="shared" si="43"/>
        <v>30</v>
      </c>
      <c r="F184" s="14">
        <f t="shared" si="18"/>
        <v>0</v>
      </c>
      <c r="G184" s="14">
        <f t="shared" si="19"/>
        <v>0</v>
      </c>
      <c r="H184" s="15"/>
    </row>
    <row r="185" spans="1:8" x14ac:dyDescent="0.3">
      <c r="A185" s="26">
        <f t="shared" ref="A185:E185" si="44">A28</f>
        <v>27</v>
      </c>
      <c r="B185" s="27" t="str">
        <f t="shared" si="44"/>
        <v>CHAPA GALVONIZADA 0.50 60 LARGURA</v>
      </c>
      <c r="C185" s="1" t="str">
        <f t="shared" si="44"/>
        <v>MT</v>
      </c>
      <c r="D185" s="25">
        <f t="shared" si="44"/>
        <v>0</v>
      </c>
      <c r="E185" s="28">
        <f t="shared" si="44"/>
        <v>30</v>
      </c>
      <c r="F185" s="14">
        <f t="shared" si="18"/>
        <v>0</v>
      </c>
      <c r="G185" s="14">
        <f t="shared" si="19"/>
        <v>0</v>
      </c>
      <c r="H185" s="15"/>
    </row>
    <row r="186" spans="1:8" x14ac:dyDescent="0.3">
      <c r="A186" s="26">
        <f t="shared" ref="A186:E186" si="45">A29</f>
        <v>28</v>
      </c>
      <c r="B186" s="27" t="str">
        <f t="shared" si="45"/>
        <v>CHAPA GALVONIZADA 0.50 80 LARGURA</v>
      </c>
      <c r="C186" s="1" t="str">
        <f t="shared" si="45"/>
        <v>MT</v>
      </c>
      <c r="D186" s="25">
        <f t="shared" si="45"/>
        <v>0</v>
      </c>
      <c r="E186" s="28">
        <f t="shared" si="45"/>
        <v>10</v>
      </c>
      <c r="F186" s="14">
        <f t="shared" si="18"/>
        <v>0</v>
      </c>
      <c r="G186" s="14">
        <f t="shared" si="19"/>
        <v>0</v>
      </c>
      <c r="H186" s="15"/>
    </row>
    <row r="187" spans="1:8" x14ac:dyDescent="0.3">
      <c r="A187" s="26">
        <f t="shared" ref="A187:E187" si="46">A30</f>
        <v>29</v>
      </c>
      <c r="B187" s="27" t="str">
        <f t="shared" si="46"/>
        <v>FERRO BARRA P/ CONSTRUÇÃO 10,0 - 12 MT</v>
      </c>
      <c r="C187" s="1" t="str">
        <f t="shared" si="46"/>
        <v>UNID</v>
      </c>
      <c r="D187" s="25">
        <f t="shared" si="46"/>
        <v>0</v>
      </c>
      <c r="E187" s="28">
        <f t="shared" si="46"/>
        <v>800</v>
      </c>
      <c r="F187" s="14">
        <f t="shared" si="18"/>
        <v>0</v>
      </c>
      <c r="G187" s="14">
        <f t="shared" si="19"/>
        <v>0</v>
      </c>
      <c r="H187" s="15"/>
    </row>
    <row r="188" spans="1:8" x14ac:dyDescent="0.3">
      <c r="A188" s="26">
        <f t="shared" ref="A188:E188" si="47">A31</f>
        <v>30</v>
      </c>
      <c r="B188" s="27" t="str">
        <f t="shared" si="47"/>
        <v>FERRO BARRA P/ CONSTRUÇÃO 12,5 - 12 MT</v>
      </c>
      <c r="C188" s="1" t="str">
        <f t="shared" si="47"/>
        <v>UNID</v>
      </c>
      <c r="D188" s="25">
        <f t="shared" si="47"/>
        <v>0</v>
      </c>
      <c r="E188" s="28">
        <f t="shared" si="47"/>
        <v>300</v>
      </c>
      <c r="F188" s="14">
        <f t="shared" si="18"/>
        <v>0</v>
      </c>
      <c r="G188" s="14">
        <f t="shared" si="19"/>
        <v>0</v>
      </c>
      <c r="H188" s="15"/>
    </row>
    <row r="189" spans="1:8" x14ac:dyDescent="0.3">
      <c r="A189" s="26">
        <f t="shared" ref="A189:E189" si="48">A32</f>
        <v>31</v>
      </c>
      <c r="B189" s="27" t="str">
        <f t="shared" si="48"/>
        <v>FERRO BARRA P/ CONSTRUÇÃO 16,0 - 12 MT</v>
      </c>
      <c r="C189" s="1" t="str">
        <f t="shared" si="48"/>
        <v>UNID</v>
      </c>
      <c r="D189" s="25">
        <f t="shared" si="48"/>
        <v>0</v>
      </c>
      <c r="E189" s="28">
        <f t="shared" si="48"/>
        <v>100</v>
      </c>
      <c r="F189" s="14">
        <f t="shared" si="18"/>
        <v>0</v>
      </c>
      <c r="G189" s="14">
        <f t="shared" si="19"/>
        <v>0</v>
      </c>
      <c r="H189" s="15"/>
    </row>
    <row r="190" spans="1:8" x14ac:dyDescent="0.3">
      <c r="A190" s="26">
        <f t="shared" ref="A190:E190" si="49">A33</f>
        <v>32</v>
      </c>
      <c r="B190" s="27" t="str">
        <f t="shared" si="49"/>
        <v>FERRO BARRA P/ CONSTRUÇÃO 4,2 - 12 MT</v>
      </c>
      <c r="C190" s="1" t="str">
        <f t="shared" si="49"/>
        <v>UNID</v>
      </c>
      <c r="D190" s="25">
        <f t="shared" si="49"/>
        <v>0</v>
      </c>
      <c r="E190" s="28">
        <f t="shared" si="49"/>
        <v>2000</v>
      </c>
      <c r="F190" s="14">
        <f t="shared" si="18"/>
        <v>0</v>
      </c>
      <c r="G190" s="14">
        <f t="shared" si="19"/>
        <v>0</v>
      </c>
      <c r="H190" s="15"/>
    </row>
    <row r="191" spans="1:8" x14ac:dyDescent="0.3">
      <c r="A191" s="26">
        <f t="shared" ref="A191:E191" si="50">A34</f>
        <v>33</v>
      </c>
      <c r="B191" s="27" t="str">
        <f t="shared" si="50"/>
        <v>FERRO BARRA P/ CONSTRUÇÃO 5,0 - 12 MT</v>
      </c>
      <c r="C191" s="1" t="str">
        <f t="shared" si="50"/>
        <v>UNID</v>
      </c>
      <c r="D191" s="25">
        <f t="shared" si="50"/>
        <v>0</v>
      </c>
      <c r="E191" s="28">
        <f t="shared" si="50"/>
        <v>2000</v>
      </c>
      <c r="F191" s="14">
        <f t="shared" si="18"/>
        <v>0</v>
      </c>
      <c r="G191" s="14">
        <f t="shared" si="19"/>
        <v>0</v>
      </c>
      <c r="H191" s="15"/>
    </row>
    <row r="192" spans="1:8" x14ac:dyDescent="0.3">
      <c r="A192" s="26">
        <f t="shared" ref="A192:E192" si="51">A35</f>
        <v>34</v>
      </c>
      <c r="B192" s="27" t="str">
        <f t="shared" si="51"/>
        <v>FERRO BARRA P/ CONSTRUÇÃO 6,3 - 12 MT</v>
      </c>
      <c r="C192" s="1" t="str">
        <f t="shared" si="51"/>
        <v>UNID</v>
      </c>
      <c r="D192" s="25">
        <f t="shared" si="51"/>
        <v>0</v>
      </c>
      <c r="E192" s="28">
        <f t="shared" si="51"/>
        <v>500</v>
      </c>
      <c r="F192" s="14">
        <f t="shared" si="18"/>
        <v>0</v>
      </c>
      <c r="G192" s="14">
        <f t="shared" si="19"/>
        <v>0</v>
      </c>
      <c r="H192" s="15"/>
    </row>
    <row r="193" spans="1:8" x14ac:dyDescent="0.3">
      <c r="A193" s="26">
        <f t="shared" ref="A193:E193" si="52">A36</f>
        <v>35</v>
      </c>
      <c r="B193" s="27" t="str">
        <f t="shared" si="52"/>
        <v>HASTE DE ATER. COBREADA C/ CONEC 1/2X2,00</v>
      </c>
      <c r="C193" s="1" t="str">
        <f t="shared" si="52"/>
        <v>UNID</v>
      </c>
      <c r="D193" s="25">
        <f t="shared" si="52"/>
        <v>0</v>
      </c>
      <c r="E193" s="28">
        <f t="shared" si="52"/>
        <v>20</v>
      </c>
      <c r="F193" s="14">
        <f t="shared" si="18"/>
        <v>0</v>
      </c>
      <c r="G193" s="14">
        <f t="shared" si="19"/>
        <v>0</v>
      </c>
      <c r="H193" s="15"/>
    </row>
    <row r="194" spans="1:8" x14ac:dyDescent="0.3">
      <c r="A194" s="26">
        <f t="shared" ref="A194:E194" si="53">A37</f>
        <v>36</v>
      </c>
      <c r="B194" s="27" t="str">
        <f t="shared" si="53"/>
        <v>HASTE DE ATER. COBREADA C/ CONEC 5/8X2,40</v>
      </c>
      <c r="C194" s="1" t="str">
        <f t="shared" si="53"/>
        <v>UNID</v>
      </c>
      <c r="D194" s="25">
        <f t="shared" si="53"/>
        <v>0</v>
      </c>
      <c r="E194" s="28">
        <f t="shared" si="53"/>
        <v>50</v>
      </c>
      <c r="F194" s="14">
        <f t="shared" si="18"/>
        <v>0</v>
      </c>
      <c r="G194" s="14">
        <f t="shared" si="19"/>
        <v>0</v>
      </c>
      <c r="H194" s="15"/>
    </row>
    <row r="195" spans="1:8" x14ac:dyDescent="0.3">
      <c r="A195" s="26">
        <f t="shared" ref="A195:E195" si="54">A38</f>
        <v>37</v>
      </c>
      <c r="B195" s="27" t="str">
        <f t="shared" si="54"/>
        <v>JANELA BASCULANTE 100X100</v>
      </c>
      <c r="C195" s="1" t="str">
        <f t="shared" si="54"/>
        <v>UNID</v>
      </c>
      <c r="D195" s="25">
        <f t="shared" si="54"/>
        <v>0</v>
      </c>
      <c r="E195" s="28">
        <f t="shared" si="54"/>
        <v>20</v>
      </c>
      <c r="F195" s="14">
        <f t="shared" si="18"/>
        <v>0</v>
      </c>
      <c r="G195" s="14">
        <f t="shared" si="19"/>
        <v>0</v>
      </c>
      <c r="H195" s="15"/>
    </row>
    <row r="196" spans="1:8" x14ac:dyDescent="0.3">
      <c r="A196" s="26">
        <f t="shared" ref="A196:E196" si="55">A39</f>
        <v>38</v>
      </c>
      <c r="B196" s="27" t="str">
        <f t="shared" si="55"/>
        <v>JANELA BASCULANTE 100X120</v>
      </c>
      <c r="C196" s="1" t="str">
        <f t="shared" si="55"/>
        <v>UNID</v>
      </c>
      <c r="D196" s="25">
        <f t="shared" si="55"/>
        <v>0</v>
      </c>
      <c r="E196" s="28">
        <f t="shared" si="55"/>
        <v>20</v>
      </c>
      <c r="F196" s="14">
        <f t="shared" si="18"/>
        <v>0</v>
      </c>
      <c r="G196" s="14">
        <f t="shared" si="19"/>
        <v>0</v>
      </c>
      <c r="H196" s="15"/>
    </row>
    <row r="197" spans="1:8" x14ac:dyDescent="0.3">
      <c r="A197" s="26">
        <f t="shared" ref="A197:E197" si="56">A40</f>
        <v>39</v>
      </c>
      <c r="B197" s="27" t="str">
        <f t="shared" si="56"/>
        <v>JANELA BASCULANTE 100X150</v>
      </c>
      <c r="C197" s="1" t="str">
        <f t="shared" si="56"/>
        <v>UNID</v>
      </c>
      <c r="D197" s="25">
        <f t="shared" si="56"/>
        <v>0</v>
      </c>
      <c r="E197" s="28">
        <f t="shared" si="56"/>
        <v>20</v>
      </c>
      <c r="F197" s="14">
        <f t="shared" si="18"/>
        <v>0</v>
      </c>
      <c r="G197" s="14">
        <f t="shared" si="19"/>
        <v>0</v>
      </c>
      <c r="H197" s="15"/>
    </row>
    <row r="198" spans="1:8" x14ac:dyDescent="0.3">
      <c r="A198" s="26">
        <f t="shared" ref="A198:E198" si="57">A41</f>
        <v>40</v>
      </c>
      <c r="B198" s="27" t="str">
        <f t="shared" si="57"/>
        <v>JANELA BASCULANTE 60X60</v>
      </c>
      <c r="C198" s="1" t="str">
        <f t="shared" si="57"/>
        <v>UNID</v>
      </c>
      <c r="D198" s="25">
        <f t="shared" si="57"/>
        <v>0</v>
      </c>
      <c r="E198" s="28">
        <f t="shared" si="57"/>
        <v>30</v>
      </c>
      <c r="F198" s="14">
        <f t="shared" si="18"/>
        <v>0</v>
      </c>
      <c r="G198" s="14">
        <f t="shared" si="19"/>
        <v>0</v>
      </c>
      <c r="H198" s="15"/>
    </row>
    <row r="199" spans="1:8" x14ac:dyDescent="0.3">
      <c r="A199" s="26">
        <f t="shared" ref="A199:E199" si="58">A42</f>
        <v>41</v>
      </c>
      <c r="B199" s="27" t="str">
        <f t="shared" si="58"/>
        <v>JOELHO GALVANIZADO ½" 90º REFORÇ.</v>
      </c>
      <c r="C199" s="1" t="str">
        <f t="shared" si="58"/>
        <v>UNID</v>
      </c>
      <c r="D199" s="25">
        <f t="shared" si="58"/>
        <v>0</v>
      </c>
      <c r="E199" s="28">
        <f t="shared" si="58"/>
        <v>20</v>
      </c>
      <c r="F199" s="14">
        <f t="shared" si="18"/>
        <v>0</v>
      </c>
      <c r="G199" s="14">
        <f t="shared" si="19"/>
        <v>0</v>
      </c>
      <c r="H199" s="15"/>
    </row>
    <row r="200" spans="1:8" x14ac:dyDescent="0.3">
      <c r="A200" s="26">
        <f t="shared" ref="A200:E200" si="59">A43</f>
        <v>42</v>
      </c>
      <c r="B200" s="27" t="str">
        <f t="shared" si="59"/>
        <v>JOELHO GALVANIZADO ¾" 90º REFORÇ.</v>
      </c>
      <c r="C200" s="1" t="str">
        <f t="shared" si="59"/>
        <v>UNID</v>
      </c>
      <c r="D200" s="25">
        <f t="shared" si="59"/>
        <v>0</v>
      </c>
      <c r="E200" s="28">
        <f t="shared" si="59"/>
        <v>20</v>
      </c>
      <c r="F200" s="14">
        <f t="shared" si="18"/>
        <v>0</v>
      </c>
      <c r="G200" s="14">
        <f t="shared" si="19"/>
        <v>0</v>
      </c>
      <c r="H200" s="15"/>
    </row>
    <row r="201" spans="1:8" x14ac:dyDescent="0.3">
      <c r="A201" s="26">
        <f t="shared" ref="A201:E201" si="60">A44</f>
        <v>43</v>
      </c>
      <c r="B201" s="27" t="str">
        <f t="shared" si="60"/>
        <v>METALON 20 X 30 CH18</v>
      </c>
      <c r="C201" s="1" t="str">
        <f t="shared" si="60"/>
        <v>UNID</v>
      </c>
      <c r="D201" s="25">
        <f t="shared" si="60"/>
        <v>0</v>
      </c>
      <c r="E201" s="28">
        <f t="shared" si="60"/>
        <v>200</v>
      </c>
      <c r="F201" s="14">
        <f t="shared" si="18"/>
        <v>0</v>
      </c>
      <c r="G201" s="14">
        <f t="shared" si="19"/>
        <v>0</v>
      </c>
      <c r="H201" s="15"/>
    </row>
    <row r="202" spans="1:8" x14ac:dyDescent="0.3">
      <c r="A202" s="26">
        <f t="shared" ref="A202:E202" si="61">A45</f>
        <v>44</v>
      </c>
      <c r="B202" s="27" t="str">
        <f t="shared" si="61"/>
        <v>METALON 50 X 30 CH18</v>
      </c>
      <c r="C202" s="1" t="str">
        <f t="shared" si="61"/>
        <v>UNID</v>
      </c>
      <c r="D202" s="25">
        <f t="shared" si="61"/>
        <v>0</v>
      </c>
      <c r="E202" s="28">
        <f t="shared" si="61"/>
        <v>50</v>
      </c>
      <c r="F202" s="14">
        <f t="shared" si="18"/>
        <v>0</v>
      </c>
      <c r="G202" s="14">
        <f t="shared" si="19"/>
        <v>0</v>
      </c>
      <c r="H202" s="15"/>
    </row>
    <row r="203" spans="1:8" x14ac:dyDescent="0.3">
      <c r="A203" s="26">
        <f t="shared" ref="A203:E203" si="62">A46</f>
        <v>45</v>
      </c>
      <c r="B203" s="27" t="str">
        <f t="shared" si="62"/>
        <v>PARAFUSO FENDA  61 X 50</v>
      </c>
      <c r="C203" s="1" t="str">
        <f t="shared" si="62"/>
        <v>UNID</v>
      </c>
      <c r="D203" s="25">
        <f t="shared" si="62"/>
        <v>0</v>
      </c>
      <c r="E203" s="28">
        <f t="shared" si="62"/>
        <v>200</v>
      </c>
      <c r="F203" s="14">
        <f t="shared" si="18"/>
        <v>0</v>
      </c>
      <c r="G203" s="14">
        <f t="shared" si="19"/>
        <v>0</v>
      </c>
      <c r="H203" s="15"/>
    </row>
    <row r="204" spans="1:8" x14ac:dyDescent="0.3">
      <c r="A204" s="26">
        <f t="shared" ref="A204:E204" si="63">A47</f>
        <v>46</v>
      </c>
      <c r="B204" s="27" t="str">
        <f t="shared" si="63"/>
        <v>PARAFUSO FENDA  61 X 75</v>
      </c>
      <c r="C204" s="1" t="str">
        <f t="shared" si="63"/>
        <v>UNID</v>
      </c>
      <c r="D204" s="25">
        <f t="shared" si="63"/>
        <v>0</v>
      </c>
      <c r="E204" s="28">
        <f t="shared" si="63"/>
        <v>200</v>
      </c>
      <c r="F204" s="14">
        <f t="shared" si="18"/>
        <v>0</v>
      </c>
      <c r="G204" s="14">
        <f t="shared" si="19"/>
        <v>0</v>
      </c>
      <c r="H204" s="15"/>
    </row>
    <row r="205" spans="1:8" x14ac:dyDescent="0.3">
      <c r="A205" s="26">
        <f t="shared" ref="A205:E205" si="64">A48</f>
        <v>47</v>
      </c>
      <c r="B205" s="27" t="str">
        <f t="shared" si="64"/>
        <v>PARAFUSO FENDA 2,8 X 16</v>
      </c>
      <c r="C205" s="1" t="str">
        <f t="shared" si="64"/>
        <v>UNID</v>
      </c>
      <c r="D205" s="25">
        <f t="shared" si="64"/>
        <v>0</v>
      </c>
      <c r="E205" s="28">
        <f t="shared" si="64"/>
        <v>2000</v>
      </c>
      <c r="F205" s="14">
        <f t="shared" si="18"/>
        <v>0</v>
      </c>
      <c r="G205" s="14">
        <f t="shared" si="19"/>
        <v>0</v>
      </c>
      <c r="H205" s="15"/>
    </row>
    <row r="206" spans="1:8" x14ac:dyDescent="0.3">
      <c r="A206" s="26">
        <f t="shared" ref="A206:E206" si="65">A49</f>
        <v>48</v>
      </c>
      <c r="B206" s="27" t="str">
        <f t="shared" si="65"/>
        <v>PARAFUSO FENDA 3,5 X 16</v>
      </c>
      <c r="C206" s="1" t="str">
        <f t="shared" si="65"/>
        <v>UNID</v>
      </c>
      <c r="D206" s="25">
        <f t="shared" si="65"/>
        <v>0</v>
      </c>
      <c r="E206" s="28">
        <f t="shared" si="65"/>
        <v>2000</v>
      </c>
      <c r="F206" s="14">
        <f t="shared" si="18"/>
        <v>0</v>
      </c>
      <c r="G206" s="14">
        <f t="shared" si="19"/>
        <v>0</v>
      </c>
      <c r="H206" s="15"/>
    </row>
    <row r="207" spans="1:8" x14ac:dyDescent="0.3">
      <c r="A207" s="26">
        <f t="shared" ref="A207:E207" si="66">A50</f>
        <v>49</v>
      </c>
      <c r="B207" s="27" t="str">
        <f t="shared" si="66"/>
        <v>PARAFUSO FENDA 4,2 X 38</v>
      </c>
      <c r="C207" s="1" t="str">
        <f t="shared" si="66"/>
        <v>UNID</v>
      </c>
      <c r="D207" s="25">
        <f t="shared" si="66"/>
        <v>0</v>
      </c>
      <c r="E207" s="28">
        <f t="shared" si="66"/>
        <v>2000</v>
      </c>
      <c r="F207" s="14">
        <f t="shared" si="18"/>
        <v>0</v>
      </c>
      <c r="G207" s="14">
        <f t="shared" si="19"/>
        <v>0</v>
      </c>
      <c r="H207" s="15"/>
    </row>
    <row r="208" spans="1:8" x14ac:dyDescent="0.3">
      <c r="A208" s="26">
        <f t="shared" ref="A208:E208" si="67">A51</f>
        <v>50</v>
      </c>
      <c r="B208" s="27" t="str">
        <f t="shared" si="67"/>
        <v>PARAFUSO FENDA 4,5 X 45</v>
      </c>
      <c r="C208" s="1" t="str">
        <f t="shared" si="67"/>
        <v>UNID</v>
      </c>
      <c r="D208" s="25">
        <f t="shared" si="67"/>
        <v>0</v>
      </c>
      <c r="E208" s="28">
        <f t="shared" si="67"/>
        <v>2000</v>
      </c>
      <c r="F208" s="14">
        <f t="shared" si="18"/>
        <v>0</v>
      </c>
      <c r="G208" s="14">
        <f t="shared" si="19"/>
        <v>0</v>
      </c>
      <c r="H208" s="15"/>
    </row>
    <row r="209" spans="1:8" x14ac:dyDescent="0.3">
      <c r="A209" s="26">
        <f t="shared" ref="A209:E209" si="68">A52</f>
        <v>51</v>
      </c>
      <c r="B209" s="27" t="str">
        <f t="shared" si="68"/>
        <v xml:space="preserve">PARAFUSO FRANCES ¼ X 1" ½ </v>
      </c>
      <c r="C209" s="1" t="str">
        <f t="shared" si="68"/>
        <v>UNID</v>
      </c>
      <c r="D209" s="25">
        <f t="shared" si="68"/>
        <v>0</v>
      </c>
      <c r="E209" s="28">
        <f t="shared" si="68"/>
        <v>500</v>
      </c>
      <c r="F209" s="14">
        <f t="shared" si="18"/>
        <v>0</v>
      </c>
      <c r="G209" s="14">
        <f t="shared" si="19"/>
        <v>0</v>
      </c>
      <c r="H209" s="15"/>
    </row>
    <row r="210" spans="1:8" x14ac:dyDescent="0.3">
      <c r="A210" s="26">
        <f t="shared" ref="A210:E210" si="69">A53</f>
        <v>52</v>
      </c>
      <c r="B210" s="27" t="str">
        <f t="shared" si="69"/>
        <v xml:space="preserve">PARAFUSO FRANCES 3/8 X 5" </v>
      </c>
      <c r="C210" s="1" t="str">
        <f t="shared" si="69"/>
        <v>UNID</v>
      </c>
      <c r="D210" s="25">
        <f t="shared" si="69"/>
        <v>0</v>
      </c>
      <c r="E210" s="28">
        <f t="shared" si="69"/>
        <v>100</v>
      </c>
      <c r="F210" s="14">
        <f t="shared" si="18"/>
        <v>0</v>
      </c>
      <c r="G210" s="14">
        <f t="shared" si="19"/>
        <v>0</v>
      </c>
      <c r="H210" s="15"/>
    </row>
    <row r="211" spans="1:8" x14ac:dyDescent="0.3">
      <c r="A211" s="26">
        <f t="shared" ref="A211:E211" si="70">A54</f>
        <v>53</v>
      </c>
      <c r="B211" s="27" t="str">
        <f t="shared" si="70"/>
        <v xml:space="preserve">PARAFUSO FRANCES 5/16 X 2" </v>
      </c>
      <c r="C211" s="1" t="str">
        <f t="shared" si="70"/>
        <v>UNID</v>
      </c>
      <c r="D211" s="25">
        <f t="shared" si="70"/>
        <v>0</v>
      </c>
      <c r="E211" s="28">
        <f t="shared" si="70"/>
        <v>300</v>
      </c>
      <c r="F211" s="14">
        <f t="shared" si="18"/>
        <v>0</v>
      </c>
      <c r="G211" s="14">
        <f t="shared" si="19"/>
        <v>0</v>
      </c>
      <c r="H211" s="15"/>
    </row>
    <row r="212" spans="1:8" x14ac:dyDescent="0.3">
      <c r="A212" s="26">
        <f t="shared" ref="A212:E212" si="71">A55</f>
        <v>54</v>
      </c>
      <c r="B212" s="27" t="str">
        <f t="shared" si="71"/>
        <v xml:space="preserve">PARAFUSO FRANCES 5/16 X 4" ½  </v>
      </c>
      <c r="C212" s="1" t="str">
        <f t="shared" si="71"/>
        <v>UNID</v>
      </c>
      <c r="D212" s="25">
        <f t="shared" si="71"/>
        <v>0</v>
      </c>
      <c r="E212" s="28">
        <f t="shared" si="71"/>
        <v>300</v>
      </c>
      <c r="F212" s="14">
        <f t="shared" si="18"/>
        <v>0</v>
      </c>
      <c r="G212" s="14">
        <f t="shared" si="19"/>
        <v>0</v>
      </c>
      <c r="H212" s="15"/>
    </row>
    <row r="213" spans="1:8" x14ac:dyDescent="0.3">
      <c r="A213" s="26">
        <f t="shared" ref="A213:E213" si="72">A56</f>
        <v>55</v>
      </c>
      <c r="B213" s="27" t="str">
        <f t="shared" si="72"/>
        <v>PARAFUSO FRANCÊS C/PORCA 3/8 X 3"</v>
      </c>
      <c r="C213" s="1" t="str">
        <f t="shared" si="72"/>
        <v>UNID</v>
      </c>
      <c r="D213" s="25">
        <f t="shared" si="72"/>
        <v>0</v>
      </c>
      <c r="E213" s="28">
        <f t="shared" si="72"/>
        <v>100</v>
      </c>
      <c r="F213" s="14">
        <f t="shared" si="18"/>
        <v>0</v>
      </c>
      <c r="G213" s="14">
        <f t="shared" si="19"/>
        <v>0</v>
      </c>
      <c r="H213" s="15"/>
    </row>
    <row r="214" spans="1:8" x14ac:dyDescent="0.3">
      <c r="A214" s="26">
        <f t="shared" ref="A214:E214" si="73">A57</f>
        <v>56</v>
      </c>
      <c r="B214" s="27" t="str">
        <f t="shared" si="73"/>
        <v>PARAFUSO P/ TELHA COMPLETO 5/16 X 1,10</v>
      </c>
      <c r="C214" s="1" t="str">
        <f t="shared" si="73"/>
        <v>UNID</v>
      </c>
      <c r="D214" s="25">
        <f t="shared" si="73"/>
        <v>0</v>
      </c>
      <c r="E214" s="28">
        <f t="shared" si="73"/>
        <v>500</v>
      </c>
      <c r="F214" s="14">
        <f t="shared" si="18"/>
        <v>0</v>
      </c>
      <c r="G214" s="14">
        <f t="shared" si="19"/>
        <v>0</v>
      </c>
      <c r="H214" s="15"/>
    </row>
    <row r="215" spans="1:8" x14ac:dyDescent="0.3">
      <c r="A215" s="26">
        <f t="shared" ref="A215:E215" si="74">A58</f>
        <v>57</v>
      </c>
      <c r="B215" s="27" t="str">
        <f t="shared" si="74"/>
        <v>PARAFUSO P/ VASO B 10 CR</v>
      </c>
      <c r="C215" s="1" t="str">
        <f t="shared" si="74"/>
        <v>UNID</v>
      </c>
      <c r="D215" s="25">
        <f t="shared" si="74"/>
        <v>0</v>
      </c>
      <c r="E215" s="28">
        <f t="shared" si="74"/>
        <v>100</v>
      </c>
      <c r="F215" s="14">
        <f t="shared" si="18"/>
        <v>0</v>
      </c>
      <c r="G215" s="14">
        <f t="shared" si="19"/>
        <v>0</v>
      </c>
      <c r="H215" s="15"/>
    </row>
    <row r="216" spans="1:8" x14ac:dyDescent="0.3">
      <c r="A216" s="26">
        <f t="shared" ref="A216:E216" si="75">A59</f>
        <v>58</v>
      </c>
      <c r="B216" s="27" t="str">
        <f t="shared" si="75"/>
        <v>PARAFUSO P/ VASO B 8 CR</v>
      </c>
      <c r="C216" s="1" t="str">
        <f t="shared" si="75"/>
        <v>UNID</v>
      </c>
      <c r="D216" s="25">
        <f t="shared" si="75"/>
        <v>0</v>
      </c>
      <c r="E216" s="28">
        <f t="shared" si="75"/>
        <v>100</v>
      </c>
      <c r="F216" s="14">
        <f t="shared" si="18"/>
        <v>0</v>
      </c>
      <c r="G216" s="14">
        <f t="shared" si="19"/>
        <v>0</v>
      </c>
      <c r="H216" s="15"/>
    </row>
    <row r="217" spans="1:8" x14ac:dyDescent="0.3">
      <c r="A217" s="26">
        <f t="shared" ref="A217:E217" si="76">A60</f>
        <v>59</v>
      </c>
      <c r="B217" s="27" t="str">
        <f t="shared" si="76"/>
        <v xml:space="preserve">PARAFUSO SEXTAVADO ¼ X 1" </v>
      </c>
      <c r="C217" s="1" t="str">
        <f t="shared" si="76"/>
        <v>UNID</v>
      </c>
      <c r="D217" s="25">
        <f t="shared" si="76"/>
        <v>0</v>
      </c>
      <c r="E217" s="28">
        <f t="shared" si="76"/>
        <v>500</v>
      </c>
      <c r="F217" s="14">
        <f t="shared" si="18"/>
        <v>0</v>
      </c>
      <c r="G217" s="14">
        <f t="shared" si="19"/>
        <v>0</v>
      </c>
      <c r="H217" s="15"/>
    </row>
    <row r="218" spans="1:8" x14ac:dyDescent="0.3">
      <c r="A218" s="26">
        <f t="shared" ref="A218:E218" si="77">A61</f>
        <v>60</v>
      </c>
      <c r="B218" s="27" t="str">
        <f t="shared" si="77"/>
        <v xml:space="preserve">PARAFUSO SEXTAVADO ¼ X 50 R SOBERBA </v>
      </c>
      <c r="C218" s="1" t="str">
        <f t="shared" si="77"/>
        <v>UNID</v>
      </c>
      <c r="D218" s="25">
        <f t="shared" si="77"/>
        <v>0</v>
      </c>
      <c r="E218" s="28">
        <f t="shared" si="77"/>
        <v>500</v>
      </c>
      <c r="F218" s="14">
        <f t="shared" ref="F218:F259" si="78">M61</f>
        <v>0</v>
      </c>
      <c r="G218" s="14">
        <f t="shared" ref="G218:G260" si="79">F218*E218</f>
        <v>0</v>
      </c>
    </row>
    <row r="219" spans="1:8" x14ac:dyDescent="0.3">
      <c r="A219" s="26">
        <f t="shared" ref="A219:E219" si="80">A62</f>
        <v>61</v>
      </c>
      <c r="B219" s="27" t="str">
        <f t="shared" si="80"/>
        <v>PARAFUSO SEXTAVADO 3/8 X 2"</v>
      </c>
      <c r="C219" s="1" t="str">
        <f t="shared" si="80"/>
        <v>UNID</v>
      </c>
      <c r="D219" s="25">
        <f t="shared" si="80"/>
        <v>0</v>
      </c>
      <c r="E219" s="28">
        <f t="shared" si="80"/>
        <v>300</v>
      </c>
      <c r="F219" s="14">
        <f t="shared" si="78"/>
        <v>0</v>
      </c>
      <c r="G219" s="14">
        <f t="shared" si="79"/>
        <v>0</v>
      </c>
    </row>
    <row r="220" spans="1:8" x14ac:dyDescent="0.3">
      <c r="A220" s="26">
        <f t="shared" ref="A220:E220" si="81">A63</f>
        <v>62</v>
      </c>
      <c r="B220" s="27" t="str">
        <f t="shared" si="81"/>
        <v>PARAFUSO SEXTAVADO 5/16 X 2"</v>
      </c>
      <c r="C220" s="1" t="str">
        <f t="shared" si="81"/>
        <v>UNID</v>
      </c>
      <c r="D220" s="25">
        <f t="shared" si="81"/>
        <v>0</v>
      </c>
      <c r="E220" s="28">
        <f t="shared" si="81"/>
        <v>100</v>
      </c>
      <c r="F220" s="14">
        <f t="shared" si="78"/>
        <v>0</v>
      </c>
      <c r="G220" s="14">
        <f t="shared" si="79"/>
        <v>0</v>
      </c>
    </row>
    <row r="221" spans="1:8" x14ac:dyDescent="0.3">
      <c r="A221" s="26">
        <f t="shared" ref="A221:E221" si="82">A64</f>
        <v>63</v>
      </c>
      <c r="B221" s="27" t="str">
        <f t="shared" si="82"/>
        <v>PERFIL ENRRIGECIDO 50 X 25 CH14</v>
      </c>
      <c r="C221" s="1" t="str">
        <f t="shared" si="82"/>
        <v>UNID</v>
      </c>
      <c r="D221" s="25">
        <f t="shared" si="82"/>
        <v>0</v>
      </c>
      <c r="E221" s="28">
        <f t="shared" si="82"/>
        <v>100</v>
      </c>
      <c r="F221" s="14">
        <f t="shared" si="78"/>
        <v>0</v>
      </c>
      <c r="G221" s="14">
        <f t="shared" si="79"/>
        <v>0</v>
      </c>
    </row>
    <row r="222" spans="1:8" x14ac:dyDescent="0.3">
      <c r="A222" s="26">
        <f t="shared" ref="A222:E222" si="83">A65</f>
        <v>64</v>
      </c>
      <c r="B222" s="27" t="str">
        <f t="shared" si="83"/>
        <v>PERFIL SIMPLES 50 X 25 CH14</v>
      </c>
      <c r="C222" s="1" t="str">
        <f t="shared" si="83"/>
        <v>UNID</v>
      </c>
      <c r="D222" s="25">
        <f t="shared" si="83"/>
        <v>0</v>
      </c>
      <c r="E222" s="28">
        <f t="shared" si="83"/>
        <v>100</v>
      </c>
      <c r="F222" s="14">
        <f t="shared" si="78"/>
        <v>0</v>
      </c>
      <c r="G222" s="14">
        <f t="shared" si="79"/>
        <v>0</v>
      </c>
    </row>
    <row r="223" spans="1:8" x14ac:dyDescent="0.3">
      <c r="A223" s="26">
        <f t="shared" ref="A223:E223" si="84">A66</f>
        <v>65</v>
      </c>
      <c r="B223" s="27" t="str">
        <f t="shared" si="84"/>
        <v>PORCA SEXTAVADA 5/16"</v>
      </c>
      <c r="C223" s="1" t="str">
        <f t="shared" si="84"/>
        <v>UNID</v>
      </c>
      <c r="D223" s="25">
        <f t="shared" si="84"/>
        <v>0</v>
      </c>
      <c r="E223" s="28">
        <f t="shared" si="84"/>
        <v>500</v>
      </c>
      <c r="F223" s="14">
        <f t="shared" si="78"/>
        <v>0</v>
      </c>
      <c r="G223" s="14">
        <f t="shared" si="79"/>
        <v>0</v>
      </c>
    </row>
    <row r="224" spans="1:8" x14ac:dyDescent="0.3">
      <c r="A224" s="26">
        <f t="shared" ref="A224:E224" si="85">A67</f>
        <v>66</v>
      </c>
      <c r="B224" s="27" t="str">
        <f t="shared" si="85"/>
        <v>PORTA CADEADO GALVANIZADO 51MM</v>
      </c>
      <c r="C224" s="1" t="str">
        <f t="shared" si="85"/>
        <v>UNID</v>
      </c>
      <c r="D224" s="25">
        <f t="shared" si="85"/>
        <v>0</v>
      </c>
      <c r="E224" s="28">
        <f t="shared" si="85"/>
        <v>100</v>
      </c>
      <c r="F224" s="14">
        <f t="shared" si="78"/>
        <v>0</v>
      </c>
      <c r="G224" s="14">
        <f t="shared" si="79"/>
        <v>0</v>
      </c>
    </row>
    <row r="225" spans="1:7" x14ac:dyDescent="0.3">
      <c r="A225" s="26">
        <f t="shared" ref="A225:E225" si="86">A68</f>
        <v>67</v>
      </c>
      <c r="B225" s="27" t="str">
        <f t="shared" si="86"/>
        <v>PORTA DE FERRO 210 X 80 CHAPA</v>
      </c>
      <c r="C225" s="1" t="str">
        <f t="shared" si="86"/>
        <v>UNID</v>
      </c>
      <c r="D225" s="25">
        <f t="shared" si="86"/>
        <v>0</v>
      </c>
      <c r="E225" s="28">
        <f t="shared" si="86"/>
        <v>10</v>
      </c>
      <c r="F225" s="14">
        <f t="shared" si="78"/>
        <v>0</v>
      </c>
      <c r="G225" s="14">
        <f t="shared" si="79"/>
        <v>0</v>
      </c>
    </row>
    <row r="226" spans="1:7" x14ac:dyDescent="0.3">
      <c r="A226" s="26">
        <f t="shared" ref="A226:E226" si="87">A69</f>
        <v>68</v>
      </c>
      <c r="B226" s="27" t="str">
        <f t="shared" si="87"/>
        <v>PORTA DE FERRO 210 X 80 METALON</v>
      </c>
      <c r="C226" s="1" t="str">
        <f t="shared" si="87"/>
        <v>UNID</v>
      </c>
      <c r="D226" s="25">
        <f t="shared" si="87"/>
        <v>0</v>
      </c>
      <c r="E226" s="28">
        <f t="shared" si="87"/>
        <v>5</v>
      </c>
      <c r="F226" s="14">
        <f t="shared" si="78"/>
        <v>0</v>
      </c>
      <c r="G226" s="14">
        <f t="shared" si="79"/>
        <v>0</v>
      </c>
    </row>
    <row r="227" spans="1:7" x14ac:dyDescent="0.3">
      <c r="A227" s="26">
        <f t="shared" ref="A227:E227" si="88">A70</f>
        <v>69</v>
      </c>
      <c r="B227" s="27" t="str">
        <f t="shared" si="88"/>
        <v>PORTA LAMINADA 2,10X0,80M</v>
      </c>
      <c r="C227" s="1" t="str">
        <f t="shared" si="88"/>
        <v>UNID</v>
      </c>
      <c r="D227" s="25">
        <f t="shared" si="88"/>
        <v>0</v>
      </c>
      <c r="E227" s="28">
        <f t="shared" si="88"/>
        <v>12</v>
      </c>
      <c r="F227" s="14">
        <f t="shared" si="78"/>
        <v>0</v>
      </c>
      <c r="G227" s="14">
        <f t="shared" si="79"/>
        <v>0</v>
      </c>
    </row>
    <row r="228" spans="1:7" x14ac:dyDescent="0.3">
      <c r="A228" s="26">
        <f t="shared" ref="A228:E228" si="89">A71</f>
        <v>70</v>
      </c>
      <c r="B228" s="27" t="str">
        <f t="shared" si="89"/>
        <v>PORTA LAMINADA 210 X 80 CHAPA</v>
      </c>
      <c r="C228" s="1" t="str">
        <f t="shared" si="89"/>
        <v>UNID</v>
      </c>
      <c r="D228" s="25">
        <f t="shared" si="89"/>
        <v>0</v>
      </c>
      <c r="E228" s="28">
        <f t="shared" si="89"/>
        <v>10</v>
      </c>
      <c r="F228" s="14">
        <f t="shared" si="78"/>
        <v>0</v>
      </c>
      <c r="G228" s="14">
        <f t="shared" si="79"/>
        <v>0</v>
      </c>
    </row>
    <row r="229" spans="1:7" x14ac:dyDescent="0.3">
      <c r="A229" s="26">
        <f t="shared" ref="A229:E229" si="90">A72</f>
        <v>71</v>
      </c>
      <c r="B229" s="27" t="str">
        <f t="shared" si="90"/>
        <v>PORTA METÁLICA 2,10X0,70M</v>
      </c>
      <c r="C229" s="1" t="str">
        <f t="shared" si="90"/>
        <v>UNID</v>
      </c>
      <c r="D229" s="25">
        <f t="shared" si="90"/>
        <v>0</v>
      </c>
      <c r="E229" s="28">
        <f t="shared" si="90"/>
        <v>15</v>
      </c>
      <c r="F229" s="14">
        <f t="shared" si="78"/>
        <v>0</v>
      </c>
      <c r="G229" s="14">
        <f t="shared" si="79"/>
        <v>0</v>
      </c>
    </row>
    <row r="230" spans="1:7" x14ac:dyDescent="0.3">
      <c r="A230" s="26">
        <f t="shared" ref="A230:E230" si="91">A73</f>
        <v>72</v>
      </c>
      <c r="B230" s="27" t="str">
        <f t="shared" si="91"/>
        <v>PORTA METÁLICA 2,10X0,80M</v>
      </c>
      <c r="C230" s="1" t="str">
        <f t="shared" si="91"/>
        <v>UNID</v>
      </c>
      <c r="D230" s="25">
        <f t="shared" si="91"/>
        <v>0</v>
      </c>
      <c r="E230" s="28">
        <f t="shared" si="91"/>
        <v>15</v>
      </c>
      <c r="F230" s="14">
        <f t="shared" si="78"/>
        <v>0</v>
      </c>
      <c r="G230" s="14">
        <f t="shared" si="79"/>
        <v>0</v>
      </c>
    </row>
    <row r="231" spans="1:7" x14ac:dyDescent="0.3">
      <c r="A231" s="26">
        <f t="shared" ref="A231:E231" si="92">A74</f>
        <v>73</v>
      </c>
      <c r="B231" s="27" t="str">
        <f t="shared" si="92"/>
        <v>PREGO 10 X 10 C/ CABEÇA</v>
      </c>
      <c r="C231" s="1" t="str">
        <f t="shared" si="92"/>
        <v>KG</v>
      </c>
      <c r="D231" s="25">
        <f t="shared" si="92"/>
        <v>0</v>
      </c>
      <c r="E231" s="28">
        <f t="shared" si="92"/>
        <v>10</v>
      </c>
      <c r="F231" s="14">
        <f t="shared" si="78"/>
        <v>0</v>
      </c>
      <c r="G231" s="14">
        <f t="shared" si="79"/>
        <v>0</v>
      </c>
    </row>
    <row r="232" spans="1:7" x14ac:dyDescent="0.3">
      <c r="A232" s="26">
        <f t="shared" ref="A232:E232" si="93">A75</f>
        <v>74</v>
      </c>
      <c r="B232" s="27" t="str">
        <f t="shared" si="93"/>
        <v>PREGO 12 X 12 C/ CABEÇA</v>
      </c>
      <c r="C232" s="1" t="str">
        <f t="shared" si="93"/>
        <v>KG</v>
      </c>
      <c r="D232" s="25">
        <f t="shared" si="93"/>
        <v>0</v>
      </c>
      <c r="E232" s="28">
        <f t="shared" si="93"/>
        <v>40</v>
      </c>
      <c r="F232" s="14">
        <f t="shared" si="78"/>
        <v>0</v>
      </c>
      <c r="G232" s="14">
        <f t="shared" si="79"/>
        <v>0</v>
      </c>
    </row>
    <row r="233" spans="1:7" x14ac:dyDescent="0.3">
      <c r="A233" s="26">
        <f t="shared" ref="A233:E233" si="94">A76</f>
        <v>75</v>
      </c>
      <c r="B233" s="27" t="str">
        <f t="shared" si="94"/>
        <v>PREGO 15 X15 C/ CABEÇA</v>
      </c>
      <c r="C233" s="1" t="str">
        <f t="shared" si="94"/>
        <v>KG</v>
      </c>
      <c r="D233" s="25">
        <f t="shared" si="94"/>
        <v>0</v>
      </c>
      <c r="E233" s="28">
        <f t="shared" si="94"/>
        <v>60</v>
      </c>
      <c r="F233" s="14">
        <f t="shared" si="78"/>
        <v>0</v>
      </c>
      <c r="G233" s="14">
        <f t="shared" si="79"/>
        <v>0</v>
      </c>
    </row>
    <row r="234" spans="1:7" x14ac:dyDescent="0.3">
      <c r="A234" s="26">
        <f t="shared" ref="A234:E234" si="95">A77</f>
        <v>76</v>
      </c>
      <c r="B234" s="27" t="str">
        <f t="shared" si="95"/>
        <v>PREGO 17 X 21 C/ CABEÇA</v>
      </c>
      <c r="C234" s="1" t="str">
        <f t="shared" si="95"/>
        <v>KG</v>
      </c>
      <c r="D234" s="25">
        <f t="shared" si="95"/>
        <v>0</v>
      </c>
      <c r="E234" s="28">
        <f t="shared" si="95"/>
        <v>200</v>
      </c>
      <c r="F234" s="14">
        <f t="shared" si="78"/>
        <v>0</v>
      </c>
      <c r="G234" s="14">
        <f t="shared" si="79"/>
        <v>0</v>
      </c>
    </row>
    <row r="235" spans="1:7" x14ac:dyDescent="0.3">
      <c r="A235" s="26">
        <f t="shared" ref="A235:E235" si="96">A78</f>
        <v>77</v>
      </c>
      <c r="B235" s="27" t="str">
        <f t="shared" si="96"/>
        <v>PREGO 18 X 27 C/ CABEÇA</v>
      </c>
      <c r="C235" s="1" t="str">
        <f t="shared" si="96"/>
        <v>KG</v>
      </c>
      <c r="D235" s="25">
        <f t="shared" si="96"/>
        <v>0</v>
      </c>
      <c r="E235" s="28">
        <f t="shared" si="96"/>
        <v>40</v>
      </c>
      <c r="F235" s="14">
        <f t="shared" si="78"/>
        <v>0</v>
      </c>
      <c r="G235" s="14">
        <f t="shared" si="79"/>
        <v>0</v>
      </c>
    </row>
    <row r="236" spans="1:7" x14ac:dyDescent="0.3">
      <c r="A236" s="26">
        <f t="shared" ref="A236:E236" si="97">A79</f>
        <v>78</v>
      </c>
      <c r="B236" s="27" t="str">
        <f t="shared" si="97"/>
        <v>PREGO 18 X 30 C/ CABEÇA</v>
      </c>
      <c r="C236" s="1" t="str">
        <f t="shared" si="97"/>
        <v>KG</v>
      </c>
      <c r="D236" s="25">
        <f t="shared" si="97"/>
        <v>0</v>
      </c>
      <c r="E236" s="28">
        <f t="shared" si="97"/>
        <v>200</v>
      </c>
      <c r="F236" s="14">
        <f t="shared" si="78"/>
        <v>0</v>
      </c>
      <c r="G236" s="14">
        <f t="shared" si="79"/>
        <v>0</v>
      </c>
    </row>
    <row r="237" spans="1:7" x14ac:dyDescent="0.3">
      <c r="A237" s="26">
        <f t="shared" ref="A237:E237" si="98">A80</f>
        <v>79</v>
      </c>
      <c r="B237" s="27" t="str">
        <f t="shared" si="98"/>
        <v>PREGO 20 X 30 C/ CABEÇA</v>
      </c>
      <c r="C237" s="1" t="str">
        <f t="shared" si="98"/>
        <v>KG</v>
      </c>
      <c r="D237" s="25">
        <f t="shared" si="98"/>
        <v>0</v>
      </c>
      <c r="E237" s="28">
        <f t="shared" si="98"/>
        <v>100</v>
      </c>
      <c r="F237" s="14">
        <f t="shared" si="78"/>
        <v>0</v>
      </c>
      <c r="G237" s="14">
        <f t="shared" si="79"/>
        <v>0</v>
      </c>
    </row>
    <row r="238" spans="1:7" x14ac:dyDescent="0.3">
      <c r="A238" s="26">
        <f t="shared" ref="A238:E238" si="99">A81</f>
        <v>80</v>
      </c>
      <c r="B238" s="27" t="str">
        <f t="shared" si="99"/>
        <v>PREGO 20 X 36 C/ CABEÇA</v>
      </c>
      <c r="C238" s="1" t="str">
        <f t="shared" si="99"/>
        <v>KG</v>
      </c>
      <c r="D238" s="25">
        <f t="shared" si="99"/>
        <v>0</v>
      </c>
      <c r="E238" s="28">
        <f t="shared" si="99"/>
        <v>100</v>
      </c>
      <c r="F238" s="14">
        <f t="shared" si="78"/>
        <v>0</v>
      </c>
      <c r="G238" s="14">
        <f t="shared" si="79"/>
        <v>0</v>
      </c>
    </row>
    <row r="239" spans="1:7" x14ac:dyDescent="0.3">
      <c r="A239" s="26">
        <f t="shared" ref="A239:E239" si="100">A82</f>
        <v>81</v>
      </c>
      <c r="B239" s="27" t="str">
        <f t="shared" si="100"/>
        <v>PREGO 25 X 72 MATA BURRO</v>
      </c>
      <c r="C239" s="1" t="str">
        <f t="shared" si="100"/>
        <v>KG</v>
      </c>
      <c r="D239" s="25">
        <f t="shared" si="100"/>
        <v>0</v>
      </c>
      <c r="E239" s="28">
        <f t="shared" si="100"/>
        <v>200</v>
      </c>
      <c r="F239" s="14">
        <f t="shared" si="78"/>
        <v>0</v>
      </c>
      <c r="G239" s="14">
        <f t="shared" si="79"/>
        <v>0</v>
      </c>
    </row>
    <row r="240" spans="1:7" x14ac:dyDescent="0.3">
      <c r="A240" s="26">
        <f t="shared" ref="A240:E240" si="101">A83</f>
        <v>82</v>
      </c>
      <c r="B240" s="27" t="str">
        <f t="shared" si="101"/>
        <v>PREGO TELHEIRO 18 X 30 C/500 GR</v>
      </c>
      <c r="C240" s="1" t="str">
        <f t="shared" si="101"/>
        <v>UNID</v>
      </c>
      <c r="D240" s="25">
        <f t="shared" si="101"/>
        <v>0</v>
      </c>
      <c r="E240" s="28">
        <f t="shared" si="101"/>
        <v>60</v>
      </c>
      <c r="F240" s="14">
        <f t="shared" si="78"/>
        <v>0</v>
      </c>
      <c r="G240" s="14">
        <f t="shared" si="79"/>
        <v>0</v>
      </c>
    </row>
    <row r="241" spans="1:7" x14ac:dyDescent="0.3">
      <c r="A241" s="26">
        <f t="shared" ref="A241:E241" si="102">A84</f>
        <v>83</v>
      </c>
      <c r="B241" s="27" t="str">
        <f t="shared" si="102"/>
        <v xml:space="preserve">REBITE 310 </v>
      </c>
      <c r="C241" s="1" t="str">
        <f t="shared" si="102"/>
        <v>UNID</v>
      </c>
      <c r="D241" s="25">
        <f t="shared" si="102"/>
        <v>0</v>
      </c>
      <c r="E241" s="28">
        <f t="shared" si="102"/>
        <v>1000</v>
      </c>
      <c r="F241" s="14">
        <f t="shared" si="78"/>
        <v>0</v>
      </c>
      <c r="G241" s="14">
        <f t="shared" si="79"/>
        <v>0</v>
      </c>
    </row>
    <row r="242" spans="1:7" x14ac:dyDescent="0.3">
      <c r="A242" s="26">
        <f t="shared" ref="A242:E242" si="103">A85</f>
        <v>84</v>
      </c>
      <c r="B242" s="27" t="str">
        <f t="shared" si="103"/>
        <v>REBITE 315</v>
      </c>
      <c r="C242" s="1" t="str">
        <f t="shared" si="103"/>
        <v>UNID</v>
      </c>
      <c r="D242" s="25">
        <f t="shared" si="103"/>
        <v>0</v>
      </c>
      <c r="E242" s="28">
        <f t="shared" si="103"/>
        <v>1000</v>
      </c>
      <c r="F242" s="14">
        <f t="shared" si="78"/>
        <v>0</v>
      </c>
      <c r="G242" s="14">
        <f t="shared" si="79"/>
        <v>0</v>
      </c>
    </row>
    <row r="243" spans="1:7" x14ac:dyDescent="0.3">
      <c r="A243" s="26">
        <f t="shared" ref="A243:E243" si="104">A86</f>
        <v>85</v>
      </c>
      <c r="B243" s="27" t="str">
        <f t="shared" si="104"/>
        <v xml:space="preserve">REBITE 322 </v>
      </c>
      <c r="C243" s="1" t="str">
        <f t="shared" si="104"/>
        <v>UNID</v>
      </c>
      <c r="D243" s="25">
        <f t="shared" si="104"/>
        <v>0</v>
      </c>
      <c r="E243" s="28">
        <f t="shared" si="104"/>
        <v>1000</v>
      </c>
      <c r="F243" s="14">
        <f t="shared" si="78"/>
        <v>0</v>
      </c>
      <c r="G243" s="14">
        <f t="shared" si="79"/>
        <v>0</v>
      </c>
    </row>
    <row r="244" spans="1:7" x14ac:dyDescent="0.3">
      <c r="A244" s="26">
        <f t="shared" ref="A244:E244" si="105">A87</f>
        <v>86</v>
      </c>
      <c r="B244" s="27" t="str">
        <f t="shared" si="105"/>
        <v>REBITE 410</v>
      </c>
      <c r="C244" s="1" t="str">
        <f t="shared" si="105"/>
        <v>UNID</v>
      </c>
      <c r="D244" s="25">
        <f t="shared" si="105"/>
        <v>0</v>
      </c>
      <c r="E244" s="28">
        <f t="shared" si="105"/>
        <v>1000</v>
      </c>
      <c r="F244" s="14">
        <f t="shared" si="78"/>
        <v>0</v>
      </c>
      <c r="G244" s="14">
        <f t="shared" si="79"/>
        <v>0</v>
      </c>
    </row>
    <row r="245" spans="1:7" x14ac:dyDescent="0.3">
      <c r="A245" s="26">
        <f t="shared" ref="A245:E245" si="106">A88</f>
        <v>87</v>
      </c>
      <c r="B245" s="27" t="str">
        <f t="shared" si="106"/>
        <v>REBITE 519</v>
      </c>
      <c r="C245" s="1" t="str">
        <f t="shared" si="106"/>
        <v>UNID</v>
      </c>
      <c r="D245" s="25">
        <f t="shared" si="106"/>
        <v>0</v>
      </c>
      <c r="E245" s="28">
        <f t="shared" si="106"/>
        <v>500</v>
      </c>
      <c r="F245" s="14">
        <f t="shared" si="78"/>
        <v>0</v>
      </c>
      <c r="G245" s="14">
        <f t="shared" si="79"/>
        <v>0</v>
      </c>
    </row>
    <row r="246" spans="1:7" x14ac:dyDescent="0.3">
      <c r="A246" s="26">
        <f t="shared" ref="A246:E246" si="107">A89</f>
        <v>88</v>
      </c>
      <c r="B246" s="27" t="str">
        <f t="shared" si="107"/>
        <v>REBITE 525</v>
      </c>
      <c r="C246" s="1" t="str">
        <f t="shared" si="107"/>
        <v>UNID</v>
      </c>
      <c r="D246" s="25">
        <f t="shared" si="107"/>
        <v>0</v>
      </c>
      <c r="E246" s="28">
        <f t="shared" si="107"/>
        <v>500</v>
      </c>
      <c r="F246" s="14">
        <f t="shared" si="78"/>
        <v>0</v>
      </c>
      <c r="G246" s="14">
        <f t="shared" si="79"/>
        <v>0</v>
      </c>
    </row>
    <row r="247" spans="1:7" x14ac:dyDescent="0.3">
      <c r="A247" s="26">
        <f t="shared" ref="A247:E247" si="108">A90</f>
        <v>89</v>
      </c>
      <c r="B247" s="27" t="str">
        <f t="shared" si="108"/>
        <v>ROLDANA PVC PEQUENA C/ PREGO 30 X 30</v>
      </c>
      <c r="C247" s="1" t="str">
        <f t="shared" si="108"/>
        <v>UNID</v>
      </c>
      <c r="D247" s="25">
        <f t="shared" si="108"/>
        <v>0</v>
      </c>
      <c r="E247" s="28">
        <f t="shared" si="108"/>
        <v>200</v>
      </c>
      <c r="F247" s="14">
        <f t="shared" si="78"/>
        <v>0</v>
      </c>
      <c r="G247" s="14">
        <f t="shared" si="79"/>
        <v>0</v>
      </c>
    </row>
    <row r="248" spans="1:7" x14ac:dyDescent="0.3">
      <c r="A248" s="26">
        <f t="shared" ref="A248:E248" si="109">A91</f>
        <v>90</v>
      </c>
      <c r="B248" s="27" t="str">
        <f t="shared" si="109"/>
        <v>TARJETA 38MM</v>
      </c>
      <c r="C248" s="1" t="str">
        <f t="shared" si="109"/>
        <v>UNID</v>
      </c>
      <c r="D248" s="25">
        <f t="shared" si="109"/>
        <v>0</v>
      </c>
      <c r="E248" s="28">
        <f t="shared" si="109"/>
        <v>50</v>
      </c>
      <c r="F248" s="14">
        <f t="shared" si="78"/>
        <v>0</v>
      </c>
      <c r="G248" s="14">
        <f t="shared" si="79"/>
        <v>0</v>
      </c>
    </row>
    <row r="249" spans="1:7" x14ac:dyDescent="0.3">
      <c r="A249" s="26">
        <f t="shared" ref="A249:E249" si="110">A92</f>
        <v>91</v>
      </c>
      <c r="B249" s="27" t="str">
        <f t="shared" si="110"/>
        <v>TARJETA 51MM</v>
      </c>
      <c r="C249" s="1" t="str">
        <f t="shared" si="110"/>
        <v>UNID</v>
      </c>
      <c r="D249" s="25">
        <f t="shared" si="110"/>
        <v>0</v>
      </c>
      <c r="E249" s="28">
        <f t="shared" si="110"/>
        <v>50</v>
      </c>
      <c r="F249" s="14">
        <f t="shared" si="78"/>
        <v>0</v>
      </c>
      <c r="G249" s="14">
        <f t="shared" si="79"/>
        <v>0</v>
      </c>
    </row>
    <row r="250" spans="1:7" x14ac:dyDescent="0.3">
      <c r="A250" s="26">
        <f t="shared" ref="A250:E250" si="111">A93</f>
        <v>92</v>
      </c>
      <c r="B250" s="27" t="str">
        <f t="shared" si="111"/>
        <v>TARJETA 63MM</v>
      </c>
      <c r="C250" s="1" t="str">
        <f t="shared" si="111"/>
        <v>UNID</v>
      </c>
      <c r="D250" s="25">
        <f t="shared" si="111"/>
        <v>0</v>
      </c>
      <c r="E250" s="28">
        <f t="shared" si="111"/>
        <v>50</v>
      </c>
      <c r="F250" s="14">
        <f t="shared" si="78"/>
        <v>0</v>
      </c>
      <c r="G250" s="14">
        <f t="shared" si="79"/>
        <v>0</v>
      </c>
    </row>
    <row r="251" spans="1:7" x14ac:dyDescent="0.3">
      <c r="A251" s="26">
        <f t="shared" ref="A251:E251" si="112">A94</f>
        <v>93</v>
      </c>
      <c r="B251" s="27" t="str">
        <f t="shared" si="112"/>
        <v>TARJETA 76MM</v>
      </c>
      <c r="C251" s="1" t="str">
        <f t="shared" si="112"/>
        <v>UNID</v>
      </c>
      <c r="D251" s="25">
        <f t="shared" si="112"/>
        <v>0</v>
      </c>
      <c r="E251" s="28">
        <f t="shared" si="112"/>
        <v>50</v>
      </c>
      <c r="F251" s="14">
        <f t="shared" si="78"/>
        <v>0</v>
      </c>
      <c r="G251" s="14">
        <f t="shared" si="79"/>
        <v>0</v>
      </c>
    </row>
    <row r="252" spans="1:7" x14ac:dyDescent="0.3">
      <c r="A252" s="26">
        <f t="shared" ref="A252:E252" si="113">A95</f>
        <v>94</v>
      </c>
      <c r="B252" s="27" t="str">
        <f t="shared" si="113"/>
        <v>TELA MANGUEIRÃO 1,50 M FIO 16</v>
      </c>
      <c r="C252" s="1" t="str">
        <f t="shared" si="113"/>
        <v>UNID</v>
      </c>
      <c r="D252" s="25">
        <f t="shared" si="113"/>
        <v>0</v>
      </c>
      <c r="E252" s="28">
        <f t="shared" si="113"/>
        <v>500</v>
      </c>
      <c r="F252" s="14">
        <f t="shared" si="78"/>
        <v>0</v>
      </c>
      <c r="G252" s="14">
        <f t="shared" si="79"/>
        <v>0</v>
      </c>
    </row>
    <row r="253" spans="1:7" x14ac:dyDescent="0.3">
      <c r="A253" s="26">
        <f t="shared" ref="A253:E253" si="114">A96</f>
        <v>95</v>
      </c>
      <c r="B253" s="27" t="str">
        <f t="shared" si="114"/>
        <v>TELA MANGUEIRÃO 1,80 M FIO 16</v>
      </c>
      <c r="C253" s="1" t="str">
        <f t="shared" si="114"/>
        <v>UNID</v>
      </c>
      <c r="D253" s="25">
        <f t="shared" si="114"/>
        <v>0</v>
      </c>
      <c r="E253" s="28">
        <f t="shared" si="114"/>
        <v>200</v>
      </c>
      <c r="F253" s="14">
        <f t="shared" si="78"/>
        <v>0</v>
      </c>
      <c r="G253" s="14">
        <f t="shared" si="79"/>
        <v>0</v>
      </c>
    </row>
    <row r="254" spans="1:7" x14ac:dyDescent="0.3">
      <c r="A254" s="26">
        <f t="shared" ref="A254:E254" si="115">A97</f>
        <v>96</v>
      </c>
      <c r="B254" s="27" t="str">
        <f t="shared" si="115"/>
        <v>TELA P/ GALINHEIRO 1,50 M FIO 22</v>
      </c>
      <c r="C254" s="1" t="str">
        <f t="shared" si="115"/>
        <v>UNID</v>
      </c>
      <c r="D254" s="25">
        <f t="shared" si="115"/>
        <v>0</v>
      </c>
      <c r="E254" s="28">
        <f t="shared" si="115"/>
        <v>100</v>
      </c>
      <c r="F254" s="14">
        <f t="shared" si="78"/>
        <v>0</v>
      </c>
      <c r="G254" s="14">
        <f t="shared" si="79"/>
        <v>0</v>
      </c>
    </row>
    <row r="255" spans="1:7" x14ac:dyDescent="0.3">
      <c r="A255" s="26">
        <f t="shared" ref="A255:E255" si="116">A98</f>
        <v>97</v>
      </c>
      <c r="B255" s="27" t="str">
        <f t="shared" si="116"/>
        <v>TELA P/ GALINHEIRO 1,80 M FIO 22</v>
      </c>
      <c r="C255" s="1" t="str">
        <f t="shared" si="116"/>
        <v>UNID</v>
      </c>
      <c r="D255" s="25">
        <f t="shared" si="116"/>
        <v>0</v>
      </c>
      <c r="E255" s="28">
        <f t="shared" si="116"/>
        <v>100</v>
      </c>
      <c r="F255" s="14">
        <f t="shared" si="78"/>
        <v>0</v>
      </c>
      <c r="G255" s="14">
        <f t="shared" si="79"/>
        <v>0</v>
      </c>
    </row>
    <row r="256" spans="1:7" x14ac:dyDescent="0.3">
      <c r="A256" s="26">
        <f t="shared" ref="A256:E256" si="117">A99</f>
        <v>98</v>
      </c>
      <c r="B256" s="27" t="str">
        <f t="shared" si="117"/>
        <v>TELA P/ PINTEIRO 1,00 M FIO 22</v>
      </c>
      <c r="C256" s="1" t="str">
        <f t="shared" si="117"/>
        <v>UNID</v>
      </c>
      <c r="D256" s="25">
        <f t="shared" si="117"/>
        <v>0</v>
      </c>
      <c r="E256" s="28">
        <f t="shared" si="117"/>
        <v>50</v>
      </c>
      <c r="F256" s="14">
        <f t="shared" si="78"/>
        <v>0</v>
      </c>
      <c r="G256" s="14">
        <f t="shared" si="79"/>
        <v>0</v>
      </c>
    </row>
    <row r="257" spans="1:7" x14ac:dyDescent="0.3">
      <c r="A257" s="26">
        <f t="shared" ref="A257:E257" si="118">A100</f>
        <v>99</v>
      </c>
      <c r="B257" s="27" t="str">
        <f t="shared" si="118"/>
        <v>TELA P/ PINTEIRO 1,00 M FIO 24</v>
      </c>
      <c r="C257" s="1" t="str">
        <f t="shared" si="118"/>
        <v>UNID</v>
      </c>
      <c r="D257" s="25">
        <f t="shared" si="118"/>
        <v>0</v>
      </c>
      <c r="E257" s="28">
        <f t="shared" si="118"/>
        <v>50</v>
      </c>
      <c r="F257" s="14">
        <f t="shared" si="78"/>
        <v>0</v>
      </c>
      <c r="G257" s="14">
        <f t="shared" si="79"/>
        <v>0</v>
      </c>
    </row>
    <row r="258" spans="1:7" x14ac:dyDescent="0.3">
      <c r="A258" s="26">
        <f t="shared" ref="A258:E258" si="119">A101</f>
        <v>100</v>
      </c>
      <c r="B258" s="27" t="str">
        <f t="shared" si="119"/>
        <v>TELA P/ PINTEIRO 1,50 M FIO 22</v>
      </c>
      <c r="C258" s="1" t="str">
        <f t="shared" si="119"/>
        <v>UNID</v>
      </c>
      <c r="D258" s="25">
        <f t="shared" si="119"/>
        <v>0</v>
      </c>
      <c r="E258" s="28">
        <f t="shared" si="119"/>
        <v>40</v>
      </c>
      <c r="F258" s="14">
        <f t="shared" si="78"/>
        <v>0</v>
      </c>
      <c r="G258" s="14">
        <f t="shared" si="79"/>
        <v>0</v>
      </c>
    </row>
    <row r="259" spans="1:7" x14ac:dyDescent="0.3">
      <c r="A259" s="26">
        <f t="shared" ref="A259:E259" si="120">A102</f>
        <v>101</v>
      </c>
      <c r="B259" s="27" t="str">
        <f t="shared" si="120"/>
        <v>TELA P/ VIVEIRO 1,00 M FIO 24</v>
      </c>
      <c r="C259" s="1" t="str">
        <f t="shared" si="120"/>
        <v>UNID</v>
      </c>
      <c r="D259" s="25">
        <f t="shared" si="120"/>
        <v>0</v>
      </c>
      <c r="E259" s="28">
        <f t="shared" si="120"/>
        <v>200</v>
      </c>
      <c r="F259" s="14">
        <f t="shared" si="78"/>
        <v>0</v>
      </c>
      <c r="G259" s="14">
        <f t="shared" si="79"/>
        <v>0</v>
      </c>
    </row>
    <row r="260" spans="1:7" x14ac:dyDescent="0.3">
      <c r="A260" s="54" t="str">
        <f>A103</f>
        <v>TOTAL</v>
      </c>
      <c r="B260" s="54"/>
      <c r="C260" s="54"/>
      <c r="D260" s="54"/>
      <c r="E260" s="54"/>
      <c r="F260" s="54"/>
      <c r="G260" s="14">
        <f t="shared" si="79"/>
        <v>0</v>
      </c>
    </row>
  </sheetData>
  <sheetProtection algorithmName="SHA-512" hashValue="rWQkV8U0ySF4pJ/dY+kP3yDFtWaNFohkdawF818zqwanC4cneOZfpn5fGZKbOnj9HghOvKGi0P/QODKnG7+N+A==" saltValue="pYygsEV6ZIAJJOWauKxQTQ==" spinCount="100000" sheet="1" objects="1" scenarios="1"/>
  <protectedRanges>
    <protectedRange algorithmName="SHA-512" hashValue="R0wJH88Z3UVZ5XrUc27No4OkbKkYT7WwYBCCRo58zhWvvblblgzA/E2BS0YbIJ4q3DWJ2FRkHfxfwedHIgGe1A==" saltValue="ApVvNN+Tp2yPgf8P1fGFxw==" spinCount="100000" sqref="F2:F102 D2:D102" name="Intervalo1"/>
  </protectedRanges>
  <sortState xmlns:xlrd2="http://schemas.microsoft.com/office/spreadsheetml/2017/richdata2" ref="B2:G102">
    <sortCondition ref="B2:B102"/>
  </sortState>
  <mergeCells count="10">
    <mergeCell ref="A260:F260"/>
    <mergeCell ref="I103:K103"/>
    <mergeCell ref="M103:N103"/>
    <mergeCell ref="A103:F103"/>
    <mergeCell ref="A157:G157"/>
    <mergeCell ref="A106:F106"/>
    <mergeCell ref="A107:F107"/>
    <mergeCell ref="A108:F108"/>
    <mergeCell ref="A109:F109"/>
    <mergeCell ref="A110:F1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2"/>
  <sheetViews>
    <sheetView topLeftCell="A7" workbookViewId="0">
      <selection activeCell="F2" sqref="F2:F18"/>
    </sheetView>
  </sheetViews>
  <sheetFormatPr defaultRowHeight="14.25" x14ac:dyDescent="0.3"/>
  <cols>
    <col min="1" max="1" width="5" style="13" bestFit="1" customWidth="1"/>
    <col min="2" max="2" width="40.5703125" style="13" bestFit="1" customWidth="1"/>
    <col min="3" max="3" width="5.5703125" style="5" bestFit="1" customWidth="1"/>
    <col min="4" max="4" width="27.28515625" style="5" customWidth="1"/>
    <col min="5" max="5" width="7.28515625" style="5" bestFit="1" customWidth="1"/>
    <col min="6" max="6" width="12.28515625" style="13" customWidth="1"/>
    <col min="7" max="7" width="12.42578125" style="13" bestFit="1" customWidth="1"/>
    <col min="8" max="8" width="13.140625" style="13" customWidth="1"/>
    <col min="9" max="9" width="9" style="13" bestFit="1" customWidth="1"/>
    <col min="10" max="10" width="13.42578125" style="13" bestFit="1" customWidth="1"/>
    <col min="11" max="11" width="11.28515625" style="13" bestFit="1" customWidth="1"/>
    <col min="12" max="12" width="9.140625" style="13"/>
    <col min="13" max="13" width="13.42578125" style="13" bestFit="1" customWidth="1"/>
    <col min="14" max="14" width="9.140625" style="13" bestFit="1" customWidth="1"/>
    <col min="15" max="16384" width="9.140625" style="13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L1" s="4"/>
      <c r="M1" s="1" t="s">
        <v>823</v>
      </c>
      <c r="N1" s="1" t="s">
        <v>824</v>
      </c>
    </row>
    <row r="2" spans="1:14" x14ac:dyDescent="0.3">
      <c r="A2" s="6">
        <v>1</v>
      </c>
      <c r="B2" s="7" t="s">
        <v>85</v>
      </c>
      <c r="C2" s="31" t="s">
        <v>86</v>
      </c>
      <c r="D2" s="31"/>
      <c r="E2" s="8">
        <v>10</v>
      </c>
      <c r="F2" s="9"/>
      <c r="G2" s="9">
        <f t="shared" ref="G2:G18" si="0">F2*E2</f>
        <v>0</v>
      </c>
      <c r="H2" s="10"/>
      <c r="I2" s="11" t="e">
        <f>F2*$G$24%</f>
        <v>#DIV/0!</v>
      </c>
      <c r="J2" s="11" t="e">
        <f>F2-I2</f>
        <v>#DIV/0!</v>
      </c>
      <c r="K2" s="11" t="e">
        <f>J2*E2</f>
        <v>#DIV/0!</v>
      </c>
      <c r="M2" s="11"/>
      <c r="N2" s="11">
        <f t="shared" ref="N2:N6" si="1">M2*F2</f>
        <v>0</v>
      </c>
    </row>
    <row r="3" spans="1:14" x14ac:dyDescent="0.3">
      <c r="A3" s="6">
        <f>A2+1</f>
        <v>2</v>
      </c>
      <c r="B3" s="7" t="s">
        <v>87</v>
      </c>
      <c r="C3" s="31" t="s">
        <v>86</v>
      </c>
      <c r="D3" s="31"/>
      <c r="E3" s="8">
        <v>50</v>
      </c>
      <c r="F3" s="9"/>
      <c r="G3" s="9">
        <f t="shared" si="0"/>
        <v>0</v>
      </c>
      <c r="H3" s="10"/>
      <c r="I3" s="11" t="e">
        <f t="shared" ref="I3:I18" si="2">F3*$G$24%</f>
        <v>#DIV/0!</v>
      </c>
      <c r="J3" s="11" t="e">
        <f t="shared" ref="J3:J18" si="3">F3-I3</f>
        <v>#DIV/0!</v>
      </c>
      <c r="K3" s="11" t="e">
        <f t="shared" ref="K3:K18" si="4">J3*E3</f>
        <v>#DIV/0!</v>
      </c>
      <c r="M3" s="11"/>
      <c r="N3" s="11">
        <f t="shared" si="1"/>
        <v>0</v>
      </c>
    </row>
    <row r="4" spans="1:14" x14ac:dyDescent="0.3">
      <c r="A4" s="6">
        <f t="shared" ref="A4:A18" si="5">A3+1</f>
        <v>3</v>
      </c>
      <c r="B4" s="7" t="s">
        <v>88</v>
      </c>
      <c r="C4" s="31" t="s">
        <v>86</v>
      </c>
      <c r="D4" s="31"/>
      <c r="E4" s="8">
        <v>100</v>
      </c>
      <c r="F4" s="9"/>
      <c r="G4" s="9">
        <f t="shared" si="0"/>
        <v>0</v>
      </c>
      <c r="H4" s="10"/>
      <c r="I4" s="11" t="e">
        <f t="shared" si="2"/>
        <v>#DIV/0!</v>
      </c>
      <c r="J4" s="11" t="e">
        <f t="shared" si="3"/>
        <v>#DIV/0!</v>
      </c>
      <c r="K4" s="11" t="e">
        <f t="shared" si="4"/>
        <v>#DIV/0!</v>
      </c>
      <c r="M4" s="11"/>
      <c r="N4" s="11">
        <f t="shared" si="1"/>
        <v>0</v>
      </c>
    </row>
    <row r="5" spans="1:14" x14ac:dyDescent="0.3">
      <c r="A5" s="6">
        <f t="shared" si="5"/>
        <v>4</v>
      </c>
      <c r="B5" s="7" t="s">
        <v>89</v>
      </c>
      <c r="C5" s="31" t="s">
        <v>86</v>
      </c>
      <c r="D5" s="31"/>
      <c r="E5" s="8">
        <v>100</v>
      </c>
      <c r="F5" s="9"/>
      <c r="G5" s="9">
        <f t="shared" si="0"/>
        <v>0</v>
      </c>
      <c r="H5" s="10"/>
      <c r="I5" s="11" t="e">
        <f t="shared" si="2"/>
        <v>#DIV/0!</v>
      </c>
      <c r="J5" s="11" t="e">
        <f t="shared" si="3"/>
        <v>#DIV/0!</v>
      </c>
      <c r="K5" s="11" t="e">
        <f t="shared" si="4"/>
        <v>#DIV/0!</v>
      </c>
      <c r="M5" s="11"/>
      <c r="N5" s="11">
        <f t="shared" si="1"/>
        <v>0</v>
      </c>
    </row>
    <row r="6" spans="1:14" x14ac:dyDescent="0.3">
      <c r="A6" s="6">
        <f t="shared" si="5"/>
        <v>5</v>
      </c>
      <c r="B6" s="7" t="s">
        <v>90</v>
      </c>
      <c r="C6" s="31" t="s">
        <v>86</v>
      </c>
      <c r="D6" s="31"/>
      <c r="E6" s="8">
        <v>100</v>
      </c>
      <c r="F6" s="9"/>
      <c r="G6" s="9">
        <f t="shared" si="0"/>
        <v>0</v>
      </c>
      <c r="H6" s="10"/>
      <c r="I6" s="11" t="e">
        <f t="shared" si="2"/>
        <v>#DIV/0!</v>
      </c>
      <c r="J6" s="11" t="e">
        <f t="shared" si="3"/>
        <v>#DIV/0!</v>
      </c>
      <c r="K6" s="11" t="e">
        <f t="shared" si="4"/>
        <v>#DIV/0!</v>
      </c>
      <c r="M6" s="11"/>
      <c r="N6" s="11">
        <f t="shared" si="1"/>
        <v>0</v>
      </c>
    </row>
    <row r="7" spans="1:14" x14ac:dyDescent="0.3">
      <c r="A7" s="6">
        <f t="shared" si="5"/>
        <v>6</v>
      </c>
      <c r="B7" s="7" t="s">
        <v>91</v>
      </c>
      <c r="C7" s="31" t="s">
        <v>86</v>
      </c>
      <c r="D7" s="31"/>
      <c r="E7" s="8">
        <v>100</v>
      </c>
      <c r="F7" s="9"/>
      <c r="G7" s="9">
        <f t="shared" si="0"/>
        <v>0</v>
      </c>
      <c r="H7" s="10"/>
      <c r="I7" s="11" t="e">
        <f t="shared" si="2"/>
        <v>#DIV/0!</v>
      </c>
      <c r="J7" s="11" t="e">
        <f t="shared" si="3"/>
        <v>#DIV/0!</v>
      </c>
      <c r="K7" s="11" t="e">
        <f t="shared" si="4"/>
        <v>#DIV/0!</v>
      </c>
      <c r="M7" s="11"/>
      <c r="N7" s="11">
        <f t="shared" ref="N7:N18" si="6">M7*F7</f>
        <v>0</v>
      </c>
    </row>
    <row r="8" spans="1:14" x14ac:dyDescent="0.3">
      <c r="A8" s="6">
        <f t="shared" si="5"/>
        <v>7</v>
      </c>
      <c r="B8" s="7" t="s">
        <v>92</v>
      </c>
      <c r="C8" s="31" t="s">
        <v>86</v>
      </c>
      <c r="D8" s="31"/>
      <c r="E8" s="8">
        <v>10</v>
      </c>
      <c r="F8" s="9"/>
      <c r="G8" s="9">
        <f t="shared" si="0"/>
        <v>0</v>
      </c>
      <c r="H8" s="10"/>
      <c r="I8" s="11" t="e">
        <f t="shared" si="2"/>
        <v>#DIV/0!</v>
      </c>
      <c r="J8" s="11" t="e">
        <f t="shared" si="3"/>
        <v>#DIV/0!</v>
      </c>
      <c r="K8" s="11" t="e">
        <f t="shared" si="4"/>
        <v>#DIV/0!</v>
      </c>
      <c r="M8" s="11"/>
      <c r="N8" s="11">
        <f t="shared" si="6"/>
        <v>0</v>
      </c>
    </row>
    <row r="9" spans="1:14" x14ac:dyDescent="0.3">
      <c r="A9" s="6">
        <f t="shared" si="5"/>
        <v>8</v>
      </c>
      <c r="B9" s="7" t="s">
        <v>802</v>
      </c>
      <c r="C9" s="31" t="s">
        <v>0</v>
      </c>
      <c r="D9" s="31"/>
      <c r="E9" s="8">
        <v>100</v>
      </c>
      <c r="F9" s="9"/>
      <c r="G9" s="9">
        <f t="shared" si="0"/>
        <v>0</v>
      </c>
      <c r="H9" s="10"/>
      <c r="I9" s="11" t="e">
        <f t="shared" si="2"/>
        <v>#DIV/0!</v>
      </c>
      <c r="J9" s="11" t="e">
        <f t="shared" si="3"/>
        <v>#DIV/0!</v>
      </c>
      <c r="K9" s="11" t="e">
        <f t="shared" si="4"/>
        <v>#DIV/0!</v>
      </c>
      <c r="M9" s="11"/>
      <c r="N9" s="11">
        <f t="shared" si="6"/>
        <v>0</v>
      </c>
    </row>
    <row r="10" spans="1:14" x14ac:dyDescent="0.3">
      <c r="A10" s="6">
        <f t="shared" si="5"/>
        <v>9</v>
      </c>
      <c r="B10" s="7" t="s">
        <v>428</v>
      </c>
      <c r="C10" s="31" t="s">
        <v>86</v>
      </c>
      <c r="D10" s="31"/>
      <c r="E10" s="8">
        <v>200</v>
      </c>
      <c r="F10" s="9"/>
      <c r="G10" s="9">
        <f t="shared" si="0"/>
        <v>0</v>
      </c>
      <c r="H10" s="10"/>
      <c r="I10" s="11" t="e">
        <f t="shared" si="2"/>
        <v>#DIV/0!</v>
      </c>
      <c r="J10" s="11" t="e">
        <f t="shared" si="3"/>
        <v>#DIV/0!</v>
      </c>
      <c r="K10" s="11" t="e">
        <f t="shared" si="4"/>
        <v>#DIV/0!</v>
      </c>
      <c r="M10" s="11"/>
      <c r="N10" s="11">
        <f t="shared" si="6"/>
        <v>0</v>
      </c>
    </row>
    <row r="11" spans="1:14" x14ac:dyDescent="0.3">
      <c r="A11" s="6">
        <f t="shared" si="5"/>
        <v>10</v>
      </c>
      <c r="B11" s="7" t="s">
        <v>429</v>
      </c>
      <c r="C11" s="31" t="s">
        <v>0</v>
      </c>
      <c r="D11" s="31"/>
      <c r="E11" s="8">
        <v>20</v>
      </c>
      <c r="F11" s="9"/>
      <c r="G11" s="9">
        <f t="shared" si="0"/>
        <v>0</v>
      </c>
      <c r="H11" s="10"/>
      <c r="I11" s="11" t="e">
        <f t="shared" si="2"/>
        <v>#DIV/0!</v>
      </c>
      <c r="J11" s="11" t="e">
        <f t="shared" si="3"/>
        <v>#DIV/0!</v>
      </c>
      <c r="K11" s="11" t="e">
        <f t="shared" si="4"/>
        <v>#DIV/0!</v>
      </c>
      <c r="M11" s="11"/>
      <c r="N11" s="11">
        <f t="shared" si="6"/>
        <v>0</v>
      </c>
    </row>
    <row r="12" spans="1:14" x14ac:dyDescent="0.3">
      <c r="A12" s="6">
        <f t="shared" si="5"/>
        <v>11</v>
      </c>
      <c r="B12" s="7" t="s">
        <v>430</v>
      </c>
      <c r="C12" s="31" t="s">
        <v>0</v>
      </c>
      <c r="D12" s="31"/>
      <c r="E12" s="8">
        <v>20</v>
      </c>
      <c r="F12" s="9"/>
      <c r="G12" s="9">
        <f t="shared" si="0"/>
        <v>0</v>
      </c>
      <c r="H12" s="10"/>
      <c r="I12" s="11" t="e">
        <f t="shared" si="2"/>
        <v>#DIV/0!</v>
      </c>
      <c r="J12" s="11" t="e">
        <f t="shared" si="3"/>
        <v>#DIV/0!</v>
      </c>
      <c r="K12" s="11" t="e">
        <f t="shared" si="4"/>
        <v>#DIV/0!</v>
      </c>
      <c r="M12" s="11"/>
      <c r="N12" s="11">
        <f t="shared" si="6"/>
        <v>0</v>
      </c>
    </row>
    <row r="13" spans="1:14" x14ac:dyDescent="0.3">
      <c r="A13" s="6">
        <f t="shared" si="5"/>
        <v>12</v>
      </c>
      <c r="B13" s="7" t="s">
        <v>442</v>
      </c>
      <c r="C13" s="31" t="s">
        <v>86</v>
      </c>
      <c r="D13" s="31"/>
      <c r="E13" s="8">
        <v>300</v>
      </c>
      <c r="F13" s="9"/>
      <c r="G13" s="9">
        <f t="shared" si="0"/>
        <v>0</v>
      </c>
      <c r="H13" s="10"/>
      <c r="I13" s="11" t="e">
        <f t="shared" si="2"/>
        <v>#DIV/0!</v>
      </c>
      <c r="J13" s="11" t="e">
        <f t="shared" si="3"/>
        <v>#DIV/0!</v>
      </c>
      <c r="K13" s="11" t="e">
        <f t="shared" si="4"/>
        <v>#DIV/0!</v>
      </c>
      <c r="M13" s="11"/>
      <c r="N13" s="11">
        <f t="shared" si="6"/>
        <v>0</v>
      </c>
    </row>
    <row r="14" spans="1:14" x14ac:dyDescent="0.3">
      <c r="A14" s="6">
        <f t="shared" si="5"/>
        <v>13</v>
      </c>
      <c r="B14" s="7" t="s">
        <v>470</v>
      </c>
      <c r="C14" s="31" t="s">
        <v>0</v>
      </c>
      <c r="D14" s="31"/>
      <c r="E14" s="8">
        <v>500</v>
      </c>
      <c r="F14" s="9"/>
      <c r="G14" s="9">
        <f t="shared" si="0"/>
        <v>0</v>
      </c>
      <c r="H14" s="10"/>
      <c r="I14" s="11" t="e">
        <f t="shared" si="2"/>
        <v>#DIV/0!</v>
      </c>
      <c r="J14" s="11" t="e">
        <f t="shared" si="3"/>
        <v>#DIV/0!</v>
      </c>
      <c r="K14" s="11" t="e">
        <f t="shared" si="4"/>
        <v>#DIV/0!</v>
      </c>
      <c r="M14" s="11"/>
      <c r="N14" s="11">
        <f t="shared" si="6"/>
        <v>0</v>
      </c>
    </row>
    <row r="15" spans="1:14" x14ac:dyDescent="0.3">
      <c r="A15" s="6">
        <f t="shared" si="5"/>
        <v>14</v>
      </c>
      <c r="B15" s="7" t="s">
        <v>471</v>
      </c>
      <c r="C15" s="31" t="s">
        <v>0</v>
      </c>
      <c r="D15" s="31"/>
      <c r="E15" s="8">
        <v>500</v>
      </c>
      <c r="F15" s="9"/>
      <c r="G15" s="9">
        <f t="shared" si="0"/>
        <v>0</v>
      </c>
      <c r="H15" s="10"/>
      <c r="I15" s="11" t="e">
        <f t="shared" si="2"/>
        <v>#DIV/0!</v>
      </c>
      <c r="J15" s="11" t="e">
        <f t="shared" si="3"/>
        <v>#DIV/0!</v>
      </c>
      <c r="K15" s="11" t="e">
        <f t="shared" si="4"/>
        <v>#DIV/0!</v>
      </c>
      <c r="M15" s="11"/>
      <c r="N15" s="11">
        <f t="shared" si="6"/>
        <v>0</v>
      </c>
    </row>
    <row r="16" spans="1:14" x14ac:dyDescent="0.3">
      <c r="A16" s="6">
        <f t="shared" si="5"/>
        <v>15</v>
      </c>
      <c r="B16" s="7" t="s">
        <v>472</v>
      </c>
      <c r="C16" s="31" t="s">
        <v>0</v>
      </c>
      <c r="D16" s="31"/>
      <c r="E16" s="8">
        <v>200</v>
      </c>
      <c r="F16" s="9"/>
      <c r="G16" s="9">
        <f t="shared" si="0"/>
        <v>0</v>
      </c>
      <c r="H16" s="10"/>
      <c r="I16" s="11" t="e">
        <f t="shared" si="2"/>
        <v>#DIV/0!</v>
      </c>
      <c r="J16" s="11" t="e">
        <f t="shared" si="3"/>
        <v>#DIV/0!</v>
      </c>
      <c r="K16" s="11" t="e">
        <f t="shared" si="4"/>
        <v>#DIV/0!</v>
      </c>
      <c r="M16" s="11"/>
      <c r="N16" s="11">
        <f t="shared" si="6"/>
        <v>0</v>
      </c>
    </row>
    <row r="17" spans="1:15" x14ac:dyDescent="0.3">
      <c r="A17" s="6">
        <f t="shared" si="5"/>
        <v>16</v>
      </c>
      <c r="B17" s="7" t="s">
        <v>480</v>
      </c>
      <c r="C17" s="31" t="s">
        <v>0</v>
      </c>
      <c r="D17" s="31"/>
      <c r="E17" s="8">
        <v>10</v>
      </c>
      <c r="F17" s="9"/>
      <c r="G17" s="9">
        <f t="shared" si="0"/>
        <v>0</v>
      </c>
      <c r="H17" s="10"/>
      <c r="I17" s="11" t="e">
        <f t="shared" si="2"/>
        <v>#DIV/0!</v>
      </c>
      <c r="J17" s="11" t="e">
        <f t="shared" si="3"/>
        <v>#DIV/0!</v>
      </c>
      <c r="K17" s="11" t="e">
        <f t="shared" si="4"/>
        <v>#DIV/0!</v>
      </c>
      <c r="M17" s="11"/>
      <c r="N17" s="11">
        <f t="shared" si="6"/>
        <v>0</v>
      </c>
    </row>
    <row r="18" spans="1:15" x14ac:dyDescent="0.3">
      <c r="A18" s="6">
        <f t="shared" si="5"/>
        <v>17</v>
      </c>
      <c r="B18" s="7" t="s">
        <v>481</v>
      </c>
      <c r="C18" s="31" t="s">
        <v>0</v>
      </c>
      <c r="D18" s="31"/>
      <c r="E18" s="8">
        <v>30</v>
      </c>
      <c r="F18" s="9"/>
      <c r="G18" s="9">
        <f t="shared" si="0"/>
        <v>0</v>
      </c>
      <c r="H18" s="10"/>
      <c r="I18" s="11" t="e">
        <f t="shared" si="2"/>
        <v>#DIV/0!</v>
      </c>
      <c r="J18" s="11" t="e">
        <f t="shared" si="3"/>
        <v>#DIV/0!</v>
      </c>
      <c r="K18" s="11" t="e">
        <f t="shared" si="4"/>
        <v>#DIV/0!</v>
      </c>
      <c r="M18" s="11"/>
      <c r="N18" s="11">
        <f t="shared" si="6"/>
        <v>0</v>
      </c>
    </row>
    <row r="19" spans="1:15" ht="15.75" customHeight="1" x14ac:dyDescent="0.3">
      <c r="A19" s="51" t="s">
        <v>798</v>
      </c>
      <c r="B19" s="52"/>
      <c r="C19" s="52"/>
      <c r="D19" s="52"/>
      <c r="E19" s="52"/>
      <c r="F19" s="53"/>
      <c r="G19" s="14">
        <f>SUM(G2:G18)</f>
        <v>0</v>
      </c>
      <c r="H19" s="15"/>
      <c r="I19" s="49" t="e">
        <f>SUM(K2:K18)</f>
        <v>#DIV/0!</v>
      </c>
      <c r="J19" s="49"/>
      <c r="K19" s="49"/>
      <c r="M19" s="50">
        <f>SUM(N2:N18)</f>
        <v>0</v>
      </c>
      <c r="N19" s="50"/>
    </row>
    <row r="22" spans="1:15" s="21" customFormat="1" x14ac:dyDescent="0.3">
      <c r="A22" s="48" t="s">
        <v>817</v>
      </c>
      <c r="B22" s="48"/>
      <c r="C22" s="48"/>
      <c r="D22" s="48"/>
      <c r="E22" s="48"/>
      <c r="F22" s="48"/>
      <c r="G22" s="18"/>
      <c r="H22" s="19"/>
      <c r="I22" s="20"/>
      <c r="O22" s="22"/>
    </row>
    <row r="23" spans="1:15" s="21" customFormat="1" x14ac:dyDescent="0.3">
      <c r="A23" s="48" t="s">
        <v>818</v>
      </c>
      <c r="B23" s="48"/>
      <c r="C23" s="48"/>
      <c r="D23" s="48"/>
      <c r="E23" s="48"/>
      <c r="F23" s="48"/>
      <c r="G23" s="23" t="e">
        <f>(G22/G19)*100</f>
        <v>#DIV/0!</v>
      </c>
      <c r="H23" s="24"/>
      <c r="K23" s="12"/>
      <c r="L23" s="12"/>
      <c r="O23" s="22"/>
    </row>
    <row r="24" spans="1:15" s="21" customFormat="1" x14ac:dyDescent="0.3">
      <c r="A24" s="48" t="s">
        <v>819</v>
      </c>
      <c r="B24" s="48"/>
      <c r="C24" s="48"/>
      <c r="D24" s="48"/>
      <c r="E24" s="48"/>
      <c r="F24" s="48"/>
      <c r="G24" s="23" t="e">
        <f>(G23-100)*-1</f>
        <v>#DIV/0!</v>
      </c>
      <c r="H24" s="24"/>
      <c r="K24" s="12"/>
      <c r="L24" s="12"/>
      <c r="O24" s="22"/>
    </row>
    <row r="25" spans="1:15" s="21" customFormat="1" x14ac:dyDescent="0.3">
      <c r="A25" s="48" t="s">
        <v>820</v>
      </c>
      <c r="B25" s="48"/>
      <c r="C25" s="48"/>
      <c r="D25" s="48"/>
      <c r="E25" s="48"/>
      <c r="F25" s="48"/>
      <c r="G25" s="11" t="e">
        <f>G19*G23%</f>
        <v>#DIV/0!</v>
      </c>
      <c r="H25" s="22"/>
      <c r="O25" s="22"/>
    </row>
    <row r="26" spans="1:15" x14ac:dyDescent="0.3">
      <c r="A26" s="45" t="s">
        <v>821</v>
      </c>
      <c r="B26" s="45"/>
      <c r="C26" s="45"/>
      <c r="D26" s="45"/>
      <c r="E26" s="45"/>
      <c r="F26" s="45"/>
      <c r="G26" s="14">
        <f>G19-G22</f>
        <v>0</v>
      </c>
      <c r="H26" s="15"/>
      <c r="O26" s="22"/>
    </row>
    <row r="53" spans="1:7" x14ac:dyDescent="0.3">
      <c r="A53" s="45" t="s">
        <v>832</v>
      </c>
      <c r="B53" s="45"/>
      <c r="C53" s="45"/>
      <c r="D53" s="45"/>
      <c r="E53" s="45"/>
      <c r="F53" s="45"/>
      <c r="G53" s="45"/>
    </row>
    <row r="54" spans="1:7" s="5" customFormat="1" x14ac:dyDescent="0.3">
      <c r="A54" s="30" t="str">
        <f t="shared" ref="A54:E58" si="7">A1</f>
        <v xml:space="preserve">ITEM </v>
      </c>
      <c r="B54" s="29" t="str">
        <f t="shared" si="7"/>
        <v xml:space="preserve">DESCRIÇÃO </v>
      </c>
      <c r="C54" s="30" t="str">
        <f t="shared" si="7"/>
        <v xml:space="preserve">UNID </v>
      </c>
      <c r="D54" s="30" t="str">
        <f t="shared" si="7"/>
        <v>MARCA</v>
      </c>
      <c r="E54" s="28" t="str">
        <f t="shared" si="7"/>
        <v>QUANT.</v>
      </c>
      <c r="F54" s="44" t="str">
        <f t="shared" ref="F54:G71" si="8">M1</f>
        <v>VR. UNIT. FINAL</v>
      </c>
      <c r="G54" s="44" t="str">
        <f t="shared" si="8"/>
        <v>VR. TOTAL</v>
      </c>
    </row>
    <row r="55" spans="1:7" x14ac:dyDescent="0.3">
      <c r="A55" s="26">
        <f t="shared" si="7"/>
        <v>1</v>
      </c>
      <c r="B55" s="27" t="str">
        <f t="shared" si="7"/>
        <v>BOTA DE BORRACHA BRANCA CANO CURTO</v>
      </c>
      <c r="C55" s="26" t="str">
        <f t="shared" si="7"/>
        <v>PAR</v>
      </c>
      <c r="D55" s="30">
        <f t="shared" ref="D55" si="9">D2</f>
        <v>0</v>
      </c>
      <c r="E55" s="28">
        <f t="shared" si="7"/>
        <v>10</v>
      </c>
      <c r="F55" s="14">
        <f t="shared" si="8"/>
        <v>0</v>
      </c>
      <c r="G55" s="14">
        <f t="shared" ref="G54:G58" si="10">F55*E55</f>
        <v>0</v>
      </c>
    </row>
    <row r="56" spans="1:7" x14ac:dyDescent="0.3">
      <c r="A56" s="26">
        <f t="shared" si="7"/>
        <v>2</v>
      </c>
      <c r="B56" s="27" t="str">
        <f t="shared" si="7"/>
        <v>BOTA DE BORRACHA BRANCA CANO MEDIO</v>
      </c>
      <c r="C56" s="1" t="str">
        <f t="shared" si="7"/>
        <v>PAR</v>
      </c>
      <c r="D56" s="30">
        <f t="shared" ref="D56" si="11">D3</f>
        <v>0</v>
      </c>
      <c r="E56" s="28">
        <f t="shared" si="7"/>
        <v>50</v>
      </c>
      <c r="F56" s="14">
        <f t="shared" si="8"/>
        <v>0</v>
      </c>
      <c r="G56" s="14">
        <f t="shared" si="10"/>
        <v>0</v>
      </c>
    </row>
    <row r="57" spans="1:7" x14ac:dyDescent="0.3">
      <c r="A57" s="26">
        <f t="shared" si="7"/>
        <v>3</v>
      </c>
      <c r="B57" s="27" t="str">
        <f t="shared" si="7"/>
        <v>BOTA DE BORRACHA PRETA CANO CURTO</v>
      </c>
      <c r="C57" s="1" t="str">
        <f t="shared" si="7"/>
        <v>PAR</v>
      </c>
      <c r="D57" s="30">
        <f t="shared" ref="D57" si="12">D4</f>
        <v>0</v>
      </c>
      <c r="E57" s="28">
        <f t="shared" si="7"/>
        <v>100</v>
      </c>
      <c r="F57" s="14">
        <f t="shared" si="8"/>
        <v>0</v>
      </c>
      <c r="G57" s="14">
        <f t="shared" si="10"/>
        <v>0</v>
      </c>
    </row>
    <row r="58" spans="1:7" x14ac:dyDescent="0.3">
      <c r="A58" s="26">
        <f t="shared" si="7"/>
        <v>4</v>
      </c>
      <c r="B58" s="27" t="str">
        <f t="shared" si="7"/>
        <v>BOTA DE BORRACHA PRETA CANO LONGO</v>
      </c>
      <c r="C58" s="1" t="str">
        <f t="shared" si="7"/>
        <v>PAR</v>
      </c>
      <c r="D58" s="30">
        <f t="shared" ref="D58" si="13">D5</f>
        <v>0</v>
      </c>
      <c r="E58" s="28">
        <f t="shared" si="7"/>
        <v>100</v>
      </c>
      <c r="F58" s="14">
        <f t="shared" si="8"/>
        <v>0</v>
      </c>
      <c r="G58" s="14">
        <f t="shared" si="10"/>
        <v>0</v>
      </c>
    </row>
    <row r="59" spans="1:7" x14ac:dyDescent="0.3">
      <c r="A59" s="26">
        <f t="shared" ref="A59:E59" si="14">A6</f>
        <v>5</v>
      </c>
      <c r="B59" s="27" t="str">
        <f t="shared" si="14"/>
        <v>BOTA DE BORRACHA PRETA CANO MEDIO</v>
      </c>
      <c r="C59" s="1" t="str">
        <f t="shared" si="14"/>
        <v>PAR</v>
      </c>
      <c r="D59" s="30">
        <f t="shared" si="14"/>
        <v>0</v>
      </c>
      <c r="E59" s="28">
        <f t="shared" si="14"/>
        <v>100</v>
      </c>
      <c r="F59" s="14">
        <f t="shared" si="8"/>
        <v>0</v>
      </c>
      <c r="G59" s="14">
        <f t="shared" ref="G59:G71" si="15">F59*E59</f>
        <v>0</v>
      </c>
    </row>
    <row r="60" spans="1:7" x14ac:dyDescent="0.3">
      <c r="A60" s="26">
        <f t="shared" ref="A60:E60" si="16">A7</f>
        <v>6</v>
      </c>
      <c r="B60" s="27" t="str">
        <f t="shared" si="16"/>
        <v xml:space="preserve">BOTINA DE SEGURANÇA C/CA </v>
      </c>
      <c r="C60" s="1" t="str">
        <f t="shared" si="16"/>
        <v>PAR</v>
      </c>
      <c r="D60" s="30">
        <f t="shared" si="16"/>
        <v>0</v>
      </c>
      <c r="E60" s="28">
        <f t="shared" si="16"/>
        <v>100</v>
      </c>
      <c r="F60" s="14">
        <f t="shared" si="8"/>
        <v>0</v>
      </c>
      <c r="G60" s="14">
        <f t="shared" si="15"/>
        <v>0</v>
      </c>
    </row>
    <row r="61" spans="1:7" x14ac:dyDescent="0.3">
      <c r="A61" s="26">
        <f t="shared" ref="A61:E61" si="17">A8</f>
        <v>7</v>
      </c>
      <c r="B61" s="27" t="str">
        <f t="shared" si="17"/>
        <v>BOTINA ZURRA</v>
      </c>
      <c r="C61" s="1" t="str">
        <f t="shared" si="17"/>
        <v>PAR</v>
      </c>
      <c r="D61" s="30">
        <f t="shared" si="17"/>
        <v>0</v>
      </c>
      <c r="E61" s="28">
        <f t="shared" si="17"/>
        <v>10</v>
      </c>
      <c r="F61" s="14">
        <f t="shared" si="8"/>
        <v>0</v>
      </c>
      <c r="G61" s="14">
        <f t="shared" si="15"/>
        <v>0</v>
      </c>
    </row>
    <row r="62" spans="1:7" x14ac:dyDescent="0.3">
      <c r="A62" s="26">
        <f t="shared" ref="A62:E62" si="18">A9</f>
        <v>8</v>
      </c>
      <c r="B62" s="27" t="str">
        <f t="shared" si="18"/>
        <v>LUVA DE BORRACHA PRETA</v>
      </c>
      <c r="C62" s="1" t="str">
        <f t="shared" si="18"/>
        <v>UNID</v>
      </c>
      <c r="D62" s="30">
        <f t="shared" si="18"/>
        <v>0</v>
      </c>
      <c r="E62" s="28">
        <f t="shared" si="18"/>
        <v>100</v>
      </c>
      <c r="F62" s="14">
        <f t="shared" si="8"/>
        <v>0</v>
      </c>
      <c r="G62" s="14">
        <f t="shared" si="15"/>
        <v>0</v>
      </c>
    </row>
    <row r="63" spans="1:7" x14ac:dyDescent="0.3">
      <c r="A63" s="26">
        <f t="shared" ref="A63:E63" si="19">A10</f>
        <v>9</v>
      </c>
      <c r="B63" s="27" t="str">
        <f t="shared" si="19"/>
        <v>LUVA FORRADA LÁTEX VERDE</v>
      </c>
      <c r="C63" s="1" t="str">
        <f t="shared" si="19"/>
        <v>PAR</v>
      </c>
      <c r="D63" s="30">
        <f t="shared" si="19"/>
        <v>0</v>
      </c>
      <c r="E63" s="28">
        <f t="shared" si="19"/>
        <v>200</v>
      </c>
      <c r="F63" s="14">
        <f t="shared" si="8"/>
        <v>0</v>
      </c>
      <c r="G63" s="14">
        <f t="shared" si="15"/>
        <v>0</v>
      </c>
    </row>
    <row r="64" spans="1:7" x14ac:dyDescent="0.3">
      <c r="A64" s="26">
        <f t="shared" ref="A64:E64" si="20">A11</f>
        <v>10</v>
      </c>
      <c r="B64" s="27" t="str">
        <f t="shared" si="20"/>
        <v>LUVA METAL 1/2"</v>
      </c>
      <c r="C64" s="1" t="str">
        <f t="shared" si="20"/>
        <v>UNID</v>
      </c>
      <c r="D64" s="30">
        <f t="shared" si="20"/>
        <v>0</v>
      </c>
      <c r="E64" s="28">
        <f t="shared" si="20"/>
        <v>20</v>
      </c>
      <c r="F64" s="14">
        <f t="shared" si="8"/>
        <v>0</v>
      </c>
      <c r="G64" s="14">
        <f t="shared" si="15"/>
        <v>0</v>
      </c>
    </row>
    <row r="65" spans="1:7" x14ac:dyDescent="0.3">
      <c r="A65" s="26">
        <f t="shared" ref="A65:E65" si="21">A12</f>
        <v>11</v>
      </c>
      <c r="B65" s="27" t="str">
        <f t="shared" si="21"/>
        <v>LUVA METAL 3/4"</v>
      </c>
      <c r="C65" s="1" t="str">
        <f t="shared" si="21"/>
        <v>UNID</v>
      </c>
      <c r="D65" s="30">
        <f t="shared" si="21"/>
        <v>0</v>
      </c>
      <c r="E65" s="28">
        <f t="shared" si="21"/>
        <v>20</v>
      </c>
      <c r="F65" s="14">
        <f t="shared" si="8"/>
        <v>0</v>
      </c>
      <c r="G65" s="14">
        <f t="shared" si="15"/>
        <v>0</v>
      </c>
    </row>
    <row r="66" spans="1:7" x14ac:dyDescent="0.3">
      <c r="A66" s="26">
        <f t="shared" ref="A66:E66" si="22">A13</f>
        <v>12</v>
      </c>
      <c r="B66" s="27" t="str">
        <f t="shared" si="22"/>
        <v>LUVA VAQUETA</v>
      </c>
      <c r="C66" s="1" t="str">
        <f t="shared" si="22"/>
        <v>PAR</v>
      </c>
      <c r="D66" s="30">
        <f t="shared" si="22"/>
        <v>0</v>
      </c>
      <c r="E66" s="28">
        <f t="shared" si="22"/>
        <v>300</v>
      </c>
      <c r="F66" s="14">
        <f t="shared" si="8"/>
        <v>0</v>
      </c>
      <c r="G66" s="14">
        <f t="shared" si="15"/>
        <v>0</v>
      </c>
    </row>
    <row r="67" spans="1:7" x14ac:dyDescent="0.3">
      <c r="A67" s="26">
        <f t="shared" ref="A67:E67" si="23">A14</f>
        <v>13</v>
      </c>
      <c r="B67" s="27" t="str">
        <f t="shared" si="23"/>
        <v>MASCARA RESPIRATORIA AZUL C/VALV PFF2</v>
      </c>
      <c r="C67" s="1" t="str">
        <f t="shared" si="23"/>
        <v>UNID</v>
      </c>
      <c r="D67" s="30">
        <f t="shared" si="23"/>
        <v>0</v>
      </c>
      <c r="E67" s="28">
        <f t="shared" si="23"/>
        <v>500</v>
      </c>
      <c r="F67" s="14">
        <f t="shared" si="8"/>
        <v>0</v>
      </c>
      <c r="G67" s="14">
        <f t="shared" si="15"/>
        <v>0</v>
      </c>
    </row>
    <row r="68" spans="1:7" x14ac:dyDescent="0.3">
      <c r="A68" s="26">
        <f t="shared" ref="A68:E68" si="24">A15</f>
        <v>14</v>
      </c>
      <c r="B68" s="27" t="str">
        <f t="shared" si="24"/>
        <v>MASCARA RESPIRATORIA AZUL S/VALV PFF2</v>
      </c>
      <c r="C68" s="1" t="str">
        <f t="shared" si="24"/>
        <v>UNID</v>
      </c>
      <c r="D68" s="30">
        <f t="shared" si="24"/>
        <v>0</v>
      </c>
      <c r="E68" s="28">
        <f t="shared" si="24"/>
        <v>500</v>
      </c>
      <c r="F68" s="14">
        <f t="shared" si="8"/>
        <v>0</v>
      </c>
      <c r="G68" s="14">
        <f t="shared" si="15"/>
        <v>0</v>
      </c>
    </row>
    <row r="69" spans="1:7" x14ac:dyDescent="0.3">
      <c r="A69" s="26">
        <f t="shared" ref="A69:E69" si="25">A16</f>
        <v>15</v>
      </c>
      <c r="B69" s="27" t="str">
        <f t="shared" si="25"/>
        <v>MASCARA RESPIRATORIA BRANCA DESCARTAV</v>
      </c>
      <c r="C69" s="1" t="str">
        <f t="shared" si="25"/>
        <v>UNID</v>
      </c>
      <c r="D69" s="30">
        <f t="shared" si="25"/>
        <v>0</v>
      </c>
      <c r="E69" s="28">
        <f t="shared" si="25"/>
        <v>200</v>
      </c>
      <c r="F69" s="14">
        <f t="shared" si="8"/>
        <v>0</v>
      </c>
      <c r="G69" s="14">
        <f t="shared" si="15"/>
        <v>0</v>
      </c>
    </row>
    <row r="70" spans="1:7" x14ac:dyDescent="0.3">
      <c r="A70" s="26">
        <f t="shared" ref="A70:E70" si="26">A17</f>
        <v>16</v>
      </c>
      <c r="B70" s="27" t="str">
        <f t="shared" si="26"/>
        <v>ÓCULOS DE PROTEÇÃO OPP FACE VERDE</v>
      </c>
      <c r="C70" s="1" t="str">
        <f t="shared" si="26"/>
        <v>UNID</v>
      </c>
      <c r="D70" s="30">
        <f t="shared" si="26"/>
        <v>0</v>
      </c>
      <c r="E70" s="28">
        <f t="shared" si="26"/>
        <v>10</v>
      </c>
      <c r="F70" s="14">
        <f t="shared" si="8"/>
        <v>0</v>
      </c>
      <c r="G70" s="14">
        <f t="shared" si="15"/>
        <v>0</v>
      </c>
    </row>
    <row r="71" spans="1:7" x14ac:dyDescent="0.3">
      <c r="A71" s="26">
        <f t="shared" ref="A71:E71" si="27">A18</f>
        <v>17</v>
      </c>
      <c r="B71" s="27" t="str">
        <f t="shared" si="27"/>
        <v>OCULOS DE SEGURANÇA</v>
      </c>
      <c r="C71" s="1" t="str">
        <f t="shared" si="27"/>
        <v>UNID</v>
      </c>
      <c r="D71" s="30">
        <f t="shared" si="27"/>
        <v>0</v>
      </c>
      <c r="E71" s="28">
        <f t="shared" si="27"/>
        <v>30</v>
      </c>
      <c r="F71" s="14">
        <f t="shared" si="8"/>
        <v>0</v>
      </c>
      <c r="G71" s="14">
        <f t="shared" si="15"/>
        <v>0</v>
      </c>
    </row>
    <row r="72" spans="1:7" x14ac:dyDescent="0.3">
      <c r="A72" s="55" t="str">
        <f>A19</f>
        <v>TOTAL</v>
      </c>
      <c r="B72" s="56"/>
      <c r="C72" s="56"/>
      <c r="D72" s="56"/>
      <c r="E72" s="56"/>
      <c r="F72" s="57"/>
      <c r="G72" s="14">
        <f>SUM(G55:G71)</f>
        <v>0</v>
      </c>
    </row>
  </sheetData>
  <sheetProtection algorithmName="SHA-512" hashValue="O/spwC4jxtTKr2WEyCpc98X6Heo/9DhY37XUQdyfyuQeKHfuCl8n/qNfaPA65DK22tpfRigSs4KTNJ47hQuSLw==" saltValue="WZ8n2Ag6dzyxMB688jPJqA==" spinCount="100000" sheet="1" objects="1" scenarios="1"/>
  <protectedRanges>
    <protectedRange algorithmName="SHA-512" hashValue="4HdvMFto6Btl3jXpHxvFanqG/C/oBV8RopSlpx57KqzwHPsx8U+Xp4ZDqrpFai4TFyf17kPbGY9j1XcjtjIQzg==" saltValue="8L3zkWMxRhyMtGargxSwyg==" spinCount="100000" sqref="F2:F18 D2:D18" name="Intervalo1"/>
  </protectedRanges>
  <sortState xmlns:xlrd2="http://schemas.microsoft.com/office/spreadsheetml/2017/richdata2" ref="B2:G18">
    <sortCondition ref="B2:B18"/>
  </sortState>
  <mergeCells count="10">
    <mergeCell ref="M19:N19"/>
    <mergeCell ref="A26:F26"/>
    <mergeCell ref="A53:G53"/>
    <mergeCell ref="A72:F72"/>
    <mergeCell ref="I19:K19"/>
    <mergeCell ref="A19:F19"/>
    <mergeCell ref="A22:F22"/>
    <mergeCell ref="A23:F23"/>
    <mergeCell ref="A24:F24"/>
    <mergeCell ref="A25:F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5"/>
  <sheetViews>
    <sheetView workbookViewId="0">
      <selection activeCell="D2" sqref="D2"/>
    </sheetView>
  </sheetViews>
  <sheetFormatPr defaultRowHeight="14.25" x14ac:dyDescent="0.3"/>
  <cols>
    <col min="1" max="1" width="5" style="13" bestFit="1" customWidth="1"/>
    <col min="2" max="2" width="37.28515625" style="13" bestFit="1" customWidth="1"/>
    <col min="3" max="3" width="5.5703125" style="13" bestFit="1" customWidth="1"/>
    <col min="4" max="4" width="24.140625" style="13" customWidth="1"/>
    <col min="5" max="5" width="7.28515625" style="5" bestFit="1" customWidth="1"/>
    <col min="6" max="6" width="13.42578125" style="13" bestFit="1" customWidth="1"/>
    <col min="7" max="7" width="12.42578125" style="13" bestFit="1" customWidth="1"/>
    <col min="8" max="8" width="13.140625" style="13" customWidth="1"/>
    <col min="9" max="9" width="9" style="13" bestFit="1" customWidth="1"/>
    <col min="10" max="10" width="13.42578125" style="13" bestFit="1" customWidth="1"/>
    <col min="11" max="11" width="10.28515625" style="13" bestFit="1" customWidth="1"/>
    <col min="12" max="12" width="11.85546875" style="13" customWidth="1"/>
    <col min="13" max="13" width="13.42578125" style="13" bestFit="1" customWidth="1"/>
    <col min="14" max="14" width="9.140625" style="13" bestFit="1" customWidth="1"/>
    <col min="15" max="16384" width="9.140625" style="13"/>
  </cols>
  <sheetData>
    <row r="1" spans="1:15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L1" s="4"/>
      <c r="M1" s="1" t="s">
        <v>823</v>
      </c>
      <c r="N1" s="1" t="s">
        <v>824</v>
      </c>
    </row>
    <row r="2" spans="1:15" x14ac:dyDescent="0.3">
      <c r="A2" s="6">
        <v>1</v>
      </c>
      <c r="B2" s="7" t="s">
        <v>65</v>
      </c>
      <c r="C2" s="7" t="s">
        <v>0</v>
      </c>
      <c r="D2" s="7"/>
      <c r="E2" s="8">
        <v>5</v>
      </c>
      <c r="F2" s="9"/>
      <c r="G2" s="9">
        <f>F2*E2</f>
        <v>0</v>
      </c>
      <c r="H2" s="10"/>
      <c r="I2" s="11" t="e">
        <f>F2*$G$12%</f>
        <v>#DIV/0!</v>
      </c>
      <c r="J2" s="11" t="e">
        <f>F2-I2</f>
        <v>#DIV/0!</v>
      </c>
      <c r="K2" s="11" t="e">
        <f>J2*E2</f>
        <v>#DIV/0!</v>
      </c>
      <c r="L2" s="12"/>
      <c r="M2" s="11"/>
      <c r="N2" s="11">
        <f t="shared" ref="N2:N6" si="0">M2*G2</f>
        <v>0</v>
      </c>
    </row>
    <row r="3" spans="1:15" x14ac:dyDescent="0.3">
      <c r="A3" s="6">
        <f>A2+1</f>
        <v>2</v>
      </c>
      <c r="B3" s="7" t="s">
        <v>760</v>
      </c>
      <c r="C3" s="7" t="s">
        <v>0</v>
      </c>
      <c r="D3" s="7"/>
      <c r="E3" s="8">
        <v>15</v>
      </c>
      <c r="F3" s="9"/>
      <c r="G3" s="9">
        <f t="shared" ref="G3:G6" si="1">F3*E3</f>
        <v>0</v>
      </c>
      <c r="H3" s="10"/>
      <c r="I3" s="11" t="e">
        <f t="shared" ref="I3:I6" si="2">F3*$G$12%</f>
        <v>#DIV/0!</v>
      </c>
      <c r="J3" s="11" t="e">
        <f t="shared" ref="J3:J6" si="3">F3-I3</f>
        <v>#DIV/0!</v>
      </c>
      <c r="K3" s="11" t="e">
        <f t="shared" ref="K3:K6" si="4">J3*E3</f>
        <v>#DIV/0!</v>
      </c>
      <c r="L3" s="12"/>
      <c r="M3" s="11"/>
      <c r="N3" s="11">
        <f t="shared" si="0"/>
        <v>0</v>
      </c>
    </row>
    <row r="4" spans="1:15" x14ac:dyDescent="0.3">
      <c r="A4" s="6">
        <f t="shared" ref="A4:A6" si="5">A3+1</f>
        <v>3</v>
      </c>
      <c r="B4" s="7" t="s">
        <v>761</v>
      </c>
      <c r="C4" s="7" t="s">
        <v>0</v>
      </c>
      <c r="D4" s="7"/>
      <c r="E4" s="8">
        <v>15</v>
      </c>
      <c r="F4" s="9"/>
      <c r="G4" s="9">
        <f t="shared" si="1"/>
        <v>0</v>
      </c>
      <c r="H4" s="10"/>
      <c r="I4" s="11" t="e">
        <f t="shared" si="2"/>
        <v>#DIV/0!</v>
      </c>
      <c r="J4" s="11" t="e">
        <f t="shared" si="3"/>
        <v>#DIV/0!</v>
      </c>
      <c r="K4" s="11" t="e">
        <f t="shared" si="4"/>
        <v>#DIV/0!</v>
      </c>
      <c r="L4" s="12"/>
      <c r="M4" s="11"/>
      <c r="N4" s="11">
        <f t="shared" si="0"/>
        <v>0</v>
      </c>
    </row>
    <row r="5" spans="1:15" x14ac:dyDescent="0.3">
      <c r="A5" s="6">
        <f t="shared" si="5"/>
        <v>4</v>
      </c>
      <c r="B5" s="7" t="s">
        <v>762</v>
      </c>
      <c r="C5" s="7" t="s">
        <v>0</v>
      </c>
      <c r="D5" s="7"/>
      <c r="E5" s="8">
        <v>10</v>
      </c>
      <c r="F5" s="9"/>
      <c r="G5" s="9">
        <f t="shared" si="1"/>
        <v>0</v>
      </c>
      <c r="H5" s="10"/>
      <c r="I5" s="11" t="e">
        <f t="shared" si="2"/>
        <v>#DIV/0!</v>
      </c>
      <c r="J5" s="11" t="e">
        <f t="shared" si="3"/>
        <v>#DIV/0!</v>
      </c>
      <c r="K5" s="11" t="e">
        <f t="shared" si="4"/>
        <v>#DIV/0!</v>
      </c>
      <c r="L5" s="12"/>
      <c r="M5" s="11"/>
      <c r="N5" s="11">
        <f t="shared" si="0"/>
        <v>0</v>
      </c>
    </row>
    <row r="6" spans="1:15" x14ac:dyDescent="0.3">
      <c r="A6" s="6">
        <f t="shared" si="5"/>
        <v>5</v>
      </c>
      <c r="B6" s="7" t="s">
        <v>763</v>
      </c>
      <c r="C6" s="7" t="s">
        <v>0</v>
      </c>
      <c r="D6" s="7"/>
      <c r="E6" s="8">
        <v>10</v>
      </c>
      <c r="F6" s="9"/>
      <c r="G6" s="9">
        <f t="shared" si="1"/>
        <v>0</v>
      </c>
      <c r="H6" s="10"/>
      <c r="I6" s="11" t="e">
        <f t="shared" si="2"/>
        <v>#DIV/0!</v>
      </c>
      <c r="J6" s="11" t="e">
        <f t="shared" si="3"/>
        <v>#DIV/0!</v>
      </c>
      <c r="K6" s="11" t="e">
        <f t="shared" si="4"/>
        <v>#DIV/0!</v>
      </c>
      <c r="L6" s="12"/>
      <c r="M6" s="11"/>
      <c r="N6" s="11">
        <f t="shared" si="0"/>
        <v>0</v>
      </c>
    </row>
    <row r="7" spans="1:15" ht="15.75" customHeight="1" x14ac:dyDescent="0.3">
      <c r="A7" s="51" t="s">
        <v>798</v>
      </c>
      <c r="B7" s="52"/>
      <c r="C7" s="52"/>
      <c r="D7" s="52"/>
      <c r="E7" s="52"/>
      <c r="F7" s="53"/>
      <c r="G7" s="14">
        <f>SUM(G2:G6)</f>
        <v>0</v>
      </c>
      <c r="H7" s="15"/>
      <c r="I7" s="58" t="e">
        <f>SUM(K2:K6)</f>
        <v>#DIV/0!</v>
      </c>
      <c r="J7" s="59"/>
      <c r="K7" s="60"/>
      <c r="L7" s="17"/>
      <c r="M7" s="50">
        <f>SUM(N2:N6)</f>
        <v>0</v>
      </c>
      <c r="N7" s="50"/>
    </row>
    <row r="10" spans="1:15" s="21" customFormat="1" x14ac:dyDescent="0.3">
      <c r="A10" s="48" t="s">
        <v>817</v>
      </c>
      <c r="B10" s="48"/>
      <c r="C10" s="48"/>
      <c r="D10" s="48"/>
      <c r="E10" s="48"/>
      <c r="F10" s="48"/>
      <c r="G10" s="18"/>
      <c r="H10" s="19"/>
      <c r="I10" s="20"/>
      <c r="O10" s="22"/>
    </row>
    <row r="11" spans="1:15" s="21" customFormat="1" x14ac:dyDescent="0.3">
      <c r="A11" s="48" t="s">
        <v>818</v>
      </c>
      <c r="B11" s="48"/>
      <c r="C11" s="48"/>
      <c r="D11" s="48"/>
      <c r="E11" s="48"/>
      <c r="F11" s="48"/>
      <c r="G11" s="23" t="e">
        <f>(G10/G7)*100</f>
        <v>#DIV/0!</v>
      </c>
      <c r="H11" s="24"/>
      <c r="K11" s="12"/>
      <c r="L11" s="12"/>
      <c r="O11" s="22"/>
    </row>
    <row r="12" spans="1:15" s="21" customFormat="1" x14ac:dyDescent="0.3">
      <c r="A12" s="48" t="s">
        <v>819</v>
      </c>
      <c r="B12" s="48"/>
      <c r="C12" s="48"/>
      <c r="D12" s="48"/>
      <c r="E12" s="48"/>
      <c r="F12" s="48"/>
      <c r="G12" s="23" t="e">
        <f>(G11-100)*-1</f>
        <v>#DIV/0!</v>
      </c>
      <c r="H12" s="24"/>
      <c r="K12" s="12"/>
      <c r="L12" s="12"/>
      <c r="O12" s="22"/>
    </row>
    <row r="13" spans="1:15" s="21" customFormat="1" x14ac:dyDescent="0.3">
      <c r="A13" s="48" t="s">
        <v>820</v>
      </c>
      <c r="B13" s="48"/>
      <c r="C13" s="48"/>
      <c r="D13" s="48"/>
      <c r="E13" s="48"/>
      <c r="F13" s="48"/>
      <c r="G13" s="11" t="e">
        <f>G7*G11%</f>
        <v>#DIV/0!</v>
      </c>
      <c r="H13" s="22"/>
      <c r="O13" s="22"/>
    </row>
    <row r="14" spans="1:15" x14ac:dyDescent="0.3">
      <c r="A14" s="45" t="s">
        <v>821</v>
      </c>
      <c r="B14" s="45"/>
      <c r="C14" s="45"/>
      <c r="D14" s="45"/>
      <c r="E14" s="45"/>
      <c r="F14" s="45"/>
      <c r="G14" s="14">
        <f>G7-G10</f>
        <v>0</v>
      </c>
      <c r="H14" s="15"/>
      <c r="O14" s="22"/>
    </row>
    <row r="53" spans="1:7" x14ac:dyDescent="0.3">
      <c r="A53" s="45" t="s">
        <v>831</v>
      </c>
      <c r="B53" s="45"/>
      <c r="C53" s="45"/>
      <c r="D53" s="45"/>
      <c r="E53" s="45"/>
      <c r="F53" s="45"/>
      <c r="G53" s="45"/>
    </row>
    <row r="54" spans="1:7" s="5" customFormat="1" x14ac:dyDescent="0.3">
      <c r="A54" s="30" t="str">
        <f t="shared" ref="A54:G54" si="6">A1</f>
        <v xml:space="preserve">ITEM </v>
      </c>
      <c r="B54" s="29" t="str">
        <f t="shared" si="6"/>
        <v xml:space="preserve">DESCRIÇÃO </v>
      </c>
      <c r="C54" s="30" t="str">
        <f t="shared" si="6"/>
        <v xml:space="preserve">UNID </v>
      </c>
      <c r="D54" s="30" t="str">
        <f t="shared" si="6"/>
        <v>MARCA</v>
      </c>
      <c r="E54" s="28" t="str">
        <f t="shared" si="6"/>
        <v>QUANT.</v>
      </c>
      <c r="F54" s="28" t="str">
        <f t="shared" si="6"/>
        <v>VR.UNIT</v>
      </c>
      <c r="G54" s="28" t="str">
        <f t="shared" si="6"/>
        <v>VR.TOTAL</v>
      </c>
    </row>
    <row r="55" spans="1:7" x14ac:dyDescent="0.3">
      <c r="A55" s="30">
        <f t="shared" ref="A55:E55" si="7">A2</f>
        <v>1</v>
      </c>
      <c r="B55" s="27" t="str">
        <f t="shared" si="7"/>
        <v>ARMÁRIO COZINHA 150MM</v>
      </c>
      <c r="C55" s="30" t="str">
        <f t="shared" si="7"/>
        <v>UNID</v>
      </c>
      <c r="D55" s="30">
        <f t="shared" ref="D55" si="8">D2</f>
        <v>0</v>
      </c>
      <c r="E55" s="28">
        <f t="shared" si="7"/>
        <v>5</v>
      </c>
      <c r="F55" s="14">
        <f t="shared" ref="F54:G55" si="9">M2</f>
        <v>0</v>
      </c>
      <c r="G55" s="14">
        <f t="shared" ref="G55" si="10">F55*E55</f>
        <v>0</v>
      </c>
    </row>
    <row r="56" spans="1:7" x14ac:dyDescent="0.3">
      <c r="A56" s="26">
        <f t="shared" ref="A56:E59" si="11">A3</f>
        <v>2</v>
      </c>
      <c r="B56" s="27" t="str">
        <f t="shared" si="11"/>
        <v>VENTILADOR DE PAREDE 50CM</v>
      </c>
      <c r="C56" s="26" t="str">
        <f t="shared" si="11"/>
        <v>UNID</v>
      </c>
      <c r="D56" s="30">
        <f t="shared" si="11"/>
        <v>0</v>
      </c>
      <c r="E56" s="28">
        <f t="shared" si="11"/>
        <v>15</v>
      </c>
      <c r="F56" s="14">
        <f>M3</f>
        <v>0</v>
      </c>
      <c r="G56" s="14">
        <f t="shared" ref="G56:G60" si="12">F56*E56</f>
        <v>0</v>
      </c>
    </row>
    <row r="57" spans="1:7" x14ac:dyDescent="0.3">
      <c r="A57" s="26">
        <f t="shared" si="11"/>
        <v>3</v>
      </c>
      <c r="B57" s="27" t="str">
        <f t="shared" si="11"/>
        <v>VENTILADOR DE PAREDE 60CM</v>
      </c>
      <c r="C57" s="1" t="str">
        <f t="shared" si="11"/>
        <v>UNID</v>
      </c>
      <c r="D57" s="30">
        <f t="shared" si="11"/>
        <v>0</v>
      </c>
      <c r="E57" s="28">
        <f t="shared" si="11"/>
        <v>15</v>
      </c>
      <c r="F57" s="14">
        <f>M4</f>
        <v>0</v>
      </c>
      <c r="G57" s="14">
        <f t="shared" si="12"/>
        <v>0</v>
      </c>
    </row>
    <row r="58" spans="1:7" x14ac:dyDescent="0.3">
      <c r="A58" s="26">
        <f t="shared" si="11"/>
        <v>4</v>
      </c>
      <c r="B58" s="27" t="str">
        <f t="shared" si="11"/>
        <v>VENTILADOR DE TETO C/ LUMINÁRIA 03 PÁS</v>
      </c>
      <c r="C58" s="1" t="str">
        <f t="shared" si="11"/>
        <v>UNID</v>
      </c>
      <c r="D58" s="30">
        <f t="shared" si="11"/>
        <v>0</v>
      </c>
      <c r="E58" s="28">
        <f t="shared" si="11"/>
        <v>10</v>
      </c>
      <c r="F58" s="14">
        <f>M5</f>
        <v>0</v>
      </c>
      <c r="G58" s="14">
        <f t="shared" si="12"/>
        <v>0</v>
      </c>
    </row>
    <row r="59" spans="1:7" x14ac:dyDescent="0.3">
      <c r="A59" s="26">
        <f t="shared" si="11"/>
        <v>5</v>
      </c>
      <c r="B59" s="27" t="str">
        <f t="shared" si="11"/>
        <v>VENTILADOR DE TETO S/ LUMINÁRIA 03 PÁS</v>
      </c>
      <c r="C59" s="1" t="str">
        <f t="shared" si="11"/>
        <v>UNID</v>
      </c>
      <c r="D59" s="30">
        <f t="shared" si="11"/>
        <v>0</v>
      </c>
      <c r="E59" s="28">
        <f t="shared" si="11"/>
        <v>10</v>
      </c>
      <c r="F59" s="14">
        <f>M6</f>
        <v>0</v>
      </c>
      <c r="G59" s="14">
        <f t="shared" si="12"/>
        <v>0</v>
      </c>
    </row>
    <row r="60" spans="1:7" x14ac:dyDescent="0.3">
      <c r="A60" s="55" t="str">
        <f>A7</f>
        <v>TOTAL</v>
      </c>
      <c r="B60" s="56"/>
      <c r="C60" s="56"/>
      <c r="D60" s="56"/>
      <c r="E60" s="56"/>
      <c r="F60" s="57"/>
      <c r="G60" s="14">
        <f t="shared" si="12"/>
        <v>0</v>
      </c>
    </row>
    <row r="108" spans="1:7" x14ac:dyDescent="0.3">
      <c r="A108" s="45" t="s">
        <v>831</v>
      </c>
      <c r="B108" s="45"/>
      <c r="C108" s="45"/>
      <c r="D108" s="45"/>
      <c r="E108" s="45"/>
      <c r="F108" s="45"/>
      <c r="G108" s="45"/>
    </row>
    <row r="109" spans="1:7" x14ac:dyDescent="0.3">
      <c r="A109" s="26" t="str">
        <f t="shared" ref="A109:G109" si="13">A1</f>
        <v xml:space="preserve">ITEM </v>
      </c>
      <c r="B109" s="26" t="str">
        <f t="shared" si="13"/>
        <v xml:space="preserve">DESCRIÇÃO </v>
      </c>
      <c r="C109" s="26" t="str">
        <f t="shared" si="13"/>
        <v xml:space="preserve">UNID </v>
      </c>
      <c r="D109" s="30"/>
      <c r="E109" s="26" t="str">
        <f t="shared" si="13"/>
        <v>QUANT.</v>
      </c>
      <c r="F109" s="26" t="str">
        <f t="shared" si="13"/>
        <v>VR.UNIT</v>
      </c>
      <c r="G109" s="26" t="str">
        <f t="shared" si="13"/>
        <v>VR.TOTAL</v>
      </c>
    </row>
    <row r="110" spans="1:7" x14ac:dyDescent="0.3">
      <c r="A110" s="26">
        <f t="shared" ref="A110:E114" si="14">A2</f>
        <v>1</v>
      </c>
      <c r="B110" s="27" t="str">
        <f t="shared" si="14"/>
        <v>ARMÁRIO COZINHA 150MM</v>
      </c>
      <c r="C110" s="1" t="str">
        <f t="shared" si="14"/>
        <v>UNID</v>
      </c>
      <c r="D110" s="25"/>
      <c r="E110" s="28">
        <f t="shared" si="14"/>
        <v>5</v>
      </c>
      <c r="F110" s="14">
        <f>M2</f>
        <v>0</v>
      </c>
      <c r="G110" s="14">
        <f t="shared" ref="G110:G113" si="15">F110*E110</f>
        <v>0</v>
      </c>
    </row>
    <row r="111" spans="1:7" x14ac:dyDescent="0.3">
      <c r="A111" s="26">
        <f t="shared" si="14"/>
        <v>2</v>
      </c>
      <c r="B111" s="27" t="str">
        <f t="shared" si="14"/>
        <v>VENTILADOR DE PAREDE 50CM</v>
      </c>
      <c r="C111" s="1" t="str">
        <f t="shared" si="14"/>
        <v>UNID</v>
      </c>
      <c r="D111" s="25"/>
      <c r="E111" s="28">
        <f t="shared" si="14"/>
        <v>15</v>
      </c>
      <c r="F111" s="14">
        <f>M3</f>
        <v>0</v>
      </c>
      <c r="G111" s="14">
        <f t="shared" si="15"/>
        <v>0</v>
      </c>
    </row>
    <row r="112" spans="1:7" x14ac:dyDescent="0.3">
      <c r="A112" s="26">
        <f t="shared" si="14"/>
        <v>3</v>
      </c>
      <c r="B112" s="27" t="str">
        <f t="shared" si="14"/>
        <v>VENTILADOR DE PAREDE 60CM</v>
      </c>
      <c r="C112" s="1" t="str">
        <f t="shared" si="14"/>
        <v>UNID</v>
      </c>
      <c r="D112" s="25"/>
      <c r="E112" s="28">
        <f t="shared" si="14"/>
        <v>15</v>
      </c>
      <c r="F112" s="14">
        <f>M4</f>
        <v>0</v>
      </c>
      <c r="G112" s="14">
        <f t="shared" si="15"/>
        <v>0</v>
      </c>
    </row>
    <row r="113" spans="1:7" x14ac:dyDescent="0.3">
      <c r="A113" s="26">
        <f t="shared" si="14"/>
        <v>4</v>
      </c>
      <c r="B113" s="27" t="str">
        <f t="shared" si="14"/>
        <v>VENTILADOR DE TETO C/ LUMINÁRIA 03 PÁS</v>
      </c>
      <c r="C113" s="1" t="str">
        <f t="shared" si="14"/>
        <v>UNID</v>
      </c>
      <c r="D113" s="25"/>
      <c r="E113" s="28">
        <f t="shared" si="14"/>
        <v>10</v>
      </c>
      <c r="F113" s="14">
        <f>M5</f>
        <v>0</v>
      </c>
      <c r="G113" s="14">
        <f t="shared" si="15"/>
        <v>0</v>
      </c>
    </row>
    <row r="114" spans="1:7" x14ac:dyDescent="0.3">
      <c r="A114" s="26">
        <f t="shared" si="14"/>
        <v>5</v>
      </c>
      <c r="B114" s="27" t="str">
        <f t="shared" si="14"/>
        <v>VENTILADOR DE TETO S/ LUMINÁRIA 03 PÁS</v>
      </c>
      <c r="C114" s="1" t="str">
        <f t="shared" si="14"/>
        <v>UNID</v>
      </c>
      <c r="D114" s="25"/>
      <c r="E114" s="28">
        <f t="shared" si="14"/>
        <v>10</v>
      </c>
      <c r="F114" s="14">
        <f>M6</f>
        <v>0</v>
      </c>
      <c r="G114" s="14">
        <f t="shared" ref="G114" si="16">F114*E114</f>
        <v>0</v>
      </c>
    </row>
    <row r="115" spans="1:7" x14ac:dyDescent="0.3">
      <c r="A115" s="45" t="s">
        <v>798</v>
      </c>
      <c r="B115" s="45"/>
      <c r="C115" s="45"/>
      <c r="D115" s="45"/>
      <c r="E115" s="45"/>
      <c r="F115" s="45"/>
      <c r="G115" s="14">
        <f>SUM(G110:G114)</f>
        <v>0</v>
      </c>
    </row>
  </sheetData>
  <sheetProtection algorithmName="SHA-512" hashValue="kq2zMkwR4SDyFQQ1pC7qrHTcThg90WKxA/mAD8rsiGbm6YrsYtIvFlY1wGSN+Z9LvAaTIaHyYIyVXUYQl2Z3Iw==" saltValue="wAKhK6fyIGjBH8286Ap2Hg==" spinCount="100000" sheet="1" objects="1" scenarios="1"/>
  <protectedRanges>
    <protectedRange algorithmName="SHA-512" hashValue="psHu5d7juFqZ0MMHyyTv6zvXXKinycEGVf6XjxzDhMEVqbx0QIbybmQ0Y0XfEg/z5qEG6TfUU0Os28otakJP7A==" saltValue="rOu+D79Q8HrWh0W55i4U3Q==" spinCount="100000" sqref="F2:F6 D2:D6" name="Intervalo1"/>
  </protectedRanges>
  <mergeCells count="12">
    <mergeCell ref="I7:K7"/>
    <mergeCell ref="M7:N7"/>
    <mergeCell ref="A14:F14"/>
    <mergeCell ref="A108:G108"/>
    <mergeCell ref="A115:F115"/>
    <mergeCell ref="A53:G53"/>
    <mergeCell ref="A60:F60"/>
    <mergeCell ref="A7:F7"/>
    <mergeCell ref="A10:F10"/>
    <mergeCell ref="A11:F11"/>
    <mergeCell ref="A12:F12"/>
    <mergeCell ref="A13:F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76"/>
  <sheetViews>
    <sheetView topLeftCell="A16" workbookViewId="0">
      <selection activeCell="D20" sqref="D20"/>
    </sheetView>
  </sheetViews>
  <sheetFormatPr defaultRowHeight="14.25" x14ac:dyDescent="0.3"/>
  <cols>
    <col min="1" max="1" width="5" style="13" bestFit="1" customWidth="1"/>
    <col min="2" max="2" width="40" style="13" bestFit="1" customWidth="1"/>
    <col min="3" max="3" width="5.5703125" style="13" bestFit="1" customWidth="1"/>
    <col min="4" max="4" width="26.5703125" style="13" customWidth="1"/>
    <col min="5" max="5" width="7.28515625" style="5" bestFit="1" customWidth="1"/>
    <col min="6" max="6" width="8.85546875" style="13" bestFit="1" customWidth="1"/>
    <col min="7" max="7" width="13.5703125" style="13" bestFit="1" customWidth="1"/>
    <col min="8" max="8" width="14.140625" style="13" customWidth="1"/>
    <col min="9" max="9" width="9" style="13" bestFit="1" customWidth="1"/>
    <col min="10" max="10" width="13.42578125" style="13" bestFit="1" customWidth="1"/>
    <col min="11" max="11" width="11.28515625" style="13" bestFit="1" customWidth="1"/>
    <col min="12" max="12" width="9.140625" style="13"/>
    <col min="13" max="13" width="13.42578125" style="13" bestFit="1" customWidth="1"/>
    <col min="14" max="14" width="9.140625" style="13" bestFit="1" customWidth="1"/>
    <col min="15" max="16384" width="9.140625" style="13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M1" s="1" t="s">
        <v>823</v>
      </c>
      <c r="N1" s="1" t="s">
        <v>824</v>
      </c>
    </row>
    <row r="2" spans="1:14" x14ac:dyDescent="0.3">
      <c r="A2" s="6">
        <v>1</v>
      </c>
      <c r="B2" s="7" t="s">
        <v>25</v>
      </c>
      <c r="C2" s="7" t="s">
        <v>0</v>
      </c>
      <c r="D2" s="7"/>
      <c r="E2" s="8">
        <v>100</v>
      </c>
      <c r="F2" s="9"/>
      <c r="G2" s="9">
        <f t="shared" ref="G2:G22" si="0">F2*E2</f>
        <v>0</v>
      </c>
      <c r="H2" s="10"/>
      <c r="I2" s="11" t="e">
        <f>F2*$G$27%</f>
        <v>#DIV/0!</v>
      </c>
      <c r="J2" s="11" t="e">
        <f>F2-I2</f>
        <v>#DIV/0!</v>
      </c>
      <c r="K2" s="11" t="e">
        <f>J2*E2</f>
        <v>#DIV/0!</v>
      </c>
      <c r="M2" s="11"/>
      <c r="N2" s="11">
        <f>M2*E2</f>
        <v>0</v>
      </c>
    </row>
    <row r="3" spans="1:14" x14ac:dyDescent="0.3">
      <c r="A3" s="6">
        <f t="shared" ref="A3:A22" si="1">A2+1</f>
        <v>2</v>
      </c>
      <c r="B3" s="7" t="s">
        <v>671</v>
      </c>
      <c r="C3" s="7" t="s">
        <v>0</v>
      </c>
      <c r="D3" s="7"/>
      <c r="E3" s="8">
        <v>300</v>
      </c>
      <c r="F3" s="9"/>
      <c r="G3" s="9">
        <f t="shared" si="0"/>
        <v>0</v>
      </c>
      <c r="H3" s="10"/>
      <c r="I3" s="11" t="e">
        <f t="shared" ref="I3:I22" si="2">F3*$G$27%</f>
        <v>#DIV/0!</v>
      </c>
      <c r="J3" s="11" t="e">
        <f t="shared" ref="J3:J22" si="3">F3-I3</f>
        <v>#DIV/0!</v>
      </c>
      <c r="K3" s="11" t="e">
        <f t="shared" ref="K3:K22" si="4">J3*E3</f>
        <v>#DIV/0!</v>
      </c>
      <c r="M3" s="11"/>
      <c r="N3" s="11">
        <f t="shared" ref="N3:N12" si="5">M3*H3</f>
        <v>0</v>
      </c>
    </row>
    <row r="4" spans="1:14" x14ac:dyDescent="0.3">
      <c r="A4" s="6">
        <f t="shared" si="1"/>
        <v>3</v>
      </c>
      <c r="B4" s="7" t="s">
        <v>362</v>
      </c>
      <c r="C4" s="7" t="s">
        <v>0</v>
      </c>
      <c r="D4" s="7"/>
      <c r="E4" s="8">
        <v>10</v>
      </c>
      <c r="F4" s="9"/>
      <c r="G4" s="9">
        <f t="shared" si="0"/>
        <v>0</v>
      </c>
      <c r="H4" s="10"/>
      <c r="I4" s="11" t="e">
        <f t="shared" si="2"/>
        <v>#DIV/0!</v>
      </c>
      <c r="J4" s="11" t="e">
        <f t="shared" si="3"/>
        <v>#DIV/0!</v>
      </c>
      <c r="K4" s="11" t="e">
        <f t="shared" si="4"/>
        <v>#DIV/0!</v>
      </c>
      <c r="M4" s="11"/>
      <c r="N4" s="11">
        <f t="shared" si="5"/>
        <v>0</v>
      </c>
    </row>
    <row r="5" spans="1:14" x14ac:dyDescent="0.3">
      <c r="A5" s="6">
        <f t="shared" si="1"/>
        <v>4</v>
      </c>
      <c r="B5" s="7" t="s">
        <v>664</v>
      </c>
      <c r="C5" s="7" t="s">
        <v>0</v>
      </c>
      <c r="D5" s="7"/>
      <c r="E5" s="8">
        <v>5</v>
      </c>
      <c r="F5" s="9"/>
      <c r="G5" s="9">
        <f t="shared" si="0"/>
        <v>0</v>
      </c>
      <c r="H5" s="10"/>
      <c r="I5" s="11" t="e">
        <f t="shared" si="2"/>
        <v>#DIV/0!</v>
      </c>
      <c r="J5" s="11" t="e">
        <f t="shared" si="3"/>
        <v>#DIV/0!</v>
      </c>
      <c r="K5" s="11" t="e">
        <f t="shared" si="4"/>
        <v>#DIV/0!</v>
      </c>
      <c r="M5" s="11"/>
      <c r="N5" s="11">
        <f t="shared" si="5"/>
        <v>0</v>
      </c>
    </row>
    <row r="6" spans="1:14" x14ac:dyDescent="0.3">
      <c r="A6" s="6">
        <f t="shared" si="1"/>
        <v>5</v>
      </c>
      <c r="B6" s="7" t="s">
        <v>665</v>
      </c>
      <c r="C6" s="7" t="s">
        <v>0</v>
      </c>
      <c r="D6" s="7"/>
      <c r="E6" s="8">
        <v>100</v>
      </c>
      <c r="F6" s="9"/>
      <c r="G6" s="9">
        <f t="shared" si="0"/>
        <v>0</v>
      </c>
      <c r="H6" s="10"/>
      <c r="I6" s="11" t="e">
        <f t="shared" si="2"/>
        <v>#DIV/0!</v>
      </c>
      <c r="J6" s="11" t="e">
        <f t="shared" si="3"/>
        <v>#DIV/0!</v>
      </c>
      <c r="K6" s="11" t="e">
        <f t="shared" si="4"/>
        <v>#DIV/0!</v>
      </c>
      <c r="M6" s="11"/>
      <c r="N6" s="11">
        <f t="shared" si="5"/>
        <v>0</v>
      </c>
    </row>
    <row r="7" spans="1:14" x14ac:dyDescent="0.3">
      <c r="A7" s="6">
        <f t="shared" si="1"/>
        <v>6</v>
      </c>
      <c r="B7" s="7" t="s">
        <v>666</v>
      </c>
      <c r="C7" s="7" t="s">
        <v>0</v>
      </c>
      <c r="D7" s="7"/>
      <c r="E7" s="8">
        <v>10</v>
      </c>
      <c r="F7" s="9"/>
      <c r="G7" s="9">
        <f t="shared" si="0"/>
        <v>0</v>
      </c>
      <c r="H7" s="10"/>
      <c r="I7" s="11" t="e">
        <f t="shared" si="2"/>
        <v>#DIV/0!</v>
      </c>
      <c r="J7" s="11" t="e">
        <f t="shared" si="3"/>
        <v>#DIV/0!</v>
      </c>
      <c r="K7" s="11" t="e">
        <f t="shared" si="4"/>
        <v>#DIV/0!</v>
      </c>
      <c r="M7" s="11"/>
      <c r="N7" s="11">
        <f t="shared" si="5"/>
        <v>0</v>
      </c>
    </row>
    <row r="8" spans="1:14" x14ac:dyDescent="0.3">
      <c r="A8" s="6">
        <f t="shared" si="1"/>
        <v>7</v>
      </c>
      <c r="B8" s="7" t="s">
        <v>667</v>
      </c>
      <c r="C8" s="7" t="s">
        <v>0</v>
      </c>
      <c r="D8" s="7"/>
      <c r="E8" s="8">
        <v>100</v>
      </c>
      <c r="F8" s="9"/>
      <c r="G8" s="9">
        <f t="shared" si="0"/>
        <v>0</v>
      </c>
      <c r="H8" s="10"/>
      <c r="I8" s="11" t="e">
        <f t="shared" si="2"/>
        <v>#DIV/0!</v>
      </c>
      <c r="J8" s="11" t="e">
        <f t="shared" si="3"/>
        <v>#DIV/0!</v>
      </c>
      <c r="K8" s="11" t="e">
        <f t="shared" si="4"/>
        <v>#DIV/0!</v>
      </c>
      <c r="M8" s="11"/>
      <c r="N8" s="11">
        <f t="shared" si="5"/>
        <v>0</v>
      </c>
    </row>
    <row r="9" spans="1:14" x14ac:dyDescent="0.3">
      <c r="A9" s="6">
        <f t="shared" si="1"/>
        <v>8</v>
      </c>
      <c r="B9" s="7" t="s">
        <v>673</v>
      </c>
      <c r="C9" s="7" t="s">
        <v>0</v>
      </c>
      <c r="D9" s="7"/>
      <c r="E9" s="8">
        <v>100</v>
      </c>
      <c r="F9" s="9"/>
      <c r="G9" s="9">
        <f t="shared" si="0"/>
        <v>0</v>
      </c>
      <c r="H9" s="10"/>
      <c r="I9" s="11" t="e">
        <f t="shared" si="2"/>
        <v>#DIV/0!</v>
      </c>
      <c r="J9" s="11" t="e">
        <f t="shared" si="3"/>
        <v>#DIV/0!</v>
      </c>
      <c r="K9" s="11" t="e">
        <f t="shared" si="4"/>
        <v>#DIV/0!</v>
      </c>
      <c r="M9" s="11"/>
      <c r="N9" s="11">
        <f t="shared" si="5"/>
        <v>0</v>
      </c>
    </row>
    <row r="10" spans="1:14" x14ac:dyDescent="0.3">
      <c r="A10" s="6">
        <f t="shared" si="1"/>
        <v>9</v>
      </c>
      <c r="B10" s="7" t="s">
        <v>674</v>
      </c>
      <c r="C10" s="7" t="s">
        <v>0</v>
      </c>
      <c r="D10" s="7"/>
      <c r="E10" s="8">
        <v>60</v>
      </c>
      <c r="F10" s="9"/>
      <c r="G10" s="9">
        <f t="shared" si="0"/>
        <v>0</v>
      </c>
      <c r="H10" s="10"/>
      <c r="I10" s="11" t="e">
        <f t="shared" si="2"/>
        <v>#DIV/0!</v>
      </c>
      <c r="J10" s="11" t="e">
        <f t="shared" si="3"/>
        <v>#DIV/0!</v>
      </c>
      <c r="K10" s="11" t="e">
        <f t="shared" si="4"/>
        <v>#DIV/0!</v>
      </c>
      <c r="M10" s="11"/>
      <c r="N10" s="11">
        <f t="shared" si="5"/>
        <v>0</v>
      </c>
    </row>
    <row r="11" spans="1:14" x14ac:dyDescent="0.3">
      <c r="A11" s="6">
        <f t="shared" si="1"/>
        <v>10</v>
      </c>
      <c r="B11" s="7" t="s">
        <v>675</v>
      </c>
      <c r="C11" s="7" t="s">
        <v>0</v>
      </c>
      <c r="D11" s="7"/>
      <c r="E11" s="8">
        <v>50</v>
      </c>
      <c r="F11" s="9"/>
      <c r="G11" s="9">
        <f t="shared" si="0"/>
        <v>0</v>
      </c>
      <c r="H11" s="10"/>
      <c r="I11" s="11" t="e">
        <f t="shared" si="2"/>
        <v>#DIV/0!</v>
      </c>
      <c r="J11" s="11" t="e">
        <f t="shared" si="3"/>
        <v>#DIV/0!</v>
      </c>
      <c r="K11" s="11" t="e">
        <f t="shared" si="4"/>
        <v>#DIV/0!</v>
      </c>
      <c r="M11" s="11"/>
      <c r="N11" s="11">
        <f t="shared" si="5"/>
        <v>0</v>
      </c>
    </row>
    <row r="12" spans="1:14" x14ac:dyDescent="0.3">
      <c r="A12" s="6">
        <f t="shared" si="1"/>
        <v>11</v>
      </c>
      <c r="B12" s="7" t="s">
        <v>676</v>
      </c>
      <c r="C12" s="7" t="s">
        <v>0</v>
      </c>
      <c r="D12" s="7"/>
      <c r="E12" s="8">
        <v>100</v>
      </c>
      <c r="F12" s="9"/>
      <c r="G12" s="9">
        <f t="shared" si="0"/>
        <v>0</v>
      </c>
      <c r="H12" s="10"/>
      <c r="I12" s="11" t="e">
        <f t="shared" si="2"/>
        <v>#DIV/0!</v>
      </c>
      <c r="J12" s="11" t="e">
        <f t="shared" si="3"/>
        <v>#DIV/0!</v>
      </c>
      <c r="K12" s="11" t="e">
        <f t="shared" si="4"/>
        <v>#DIV/0!</v>
      </c>
      <c r="M12" s="11"/>
      <c r="N12" s="11">
        <f t="shared" si="5"/>
        <v>0</v>
      </c>
    </row>
    <row r="13" spans="1:14" x14ac:dyDescent="0.3">
      <c r="A13" s="6">
        <f t="shared" si="1"/>
        <v>12</v>
      </c>
      <c r="B13" s="7" t="s">
        <v>677</v>
      </c>
      <c r="C13" s="7" t="s">
        <v>0</v>
      </c>
      <c r="D13" s="7"/>
      <c r="E13" s="8">
        <v>100</v>
      </c>
      <c r="F13" s="9"/>
      <c r="G13" s="9">
        <f t="shared" si="0"/>
        <v>0</v>
      </c>
      <c r="H13" s="10"/>
      <c r="I13" s="11" t="e">
        <f t="shared" si="2"/>
        <v>#DIV/0!</v>
      </c>
      <c r="J13" s="11" t="e">
        <f t="shared" si="3"/>
        <v>#DIV/0!</v>
      </c>
      <c r="K13" s="11" t="e">
        <f t="shared" si="4"/>
        <v>#DIV/0!</v>
      </c>
      <c r="M13" s="11"/>
      <c r="N13" s="11">
        <f t="shared" ref="N13:N22" si="6">M13*H13</f>
        <v>0</v>
      </c>
    </row>
    <row r="14" spans="1:14" x14ac:dyDescent="0.3">
      <c r="A14" s="6">
        <f t="shared" si="1"/>
        <v>13</v>
      </c>
      <c r="B14" s="7" t="s">
        <v>678</v>
      </c>
      <c r="C14" s="7" t="s">
        <v>0</v>
      </c>
      <c r="D14" s="7"/>
      <c r="E14" s="8">
        <v>200</v>
      </c>
      <c r="F14" s="9"/>
      <c r="G14" s="9">
        <f t="shared" si="0"/>
        <v>0</v>
      </c>
      <c r="H14" s="10"/>
      <c r="I14" s="11" t="e">
        <f t="shared" si="2"/>
        <v>#DIV/0!</v>
      </c>
      <c r="J14" s="11" t="e">
        <f t="shared" si="3"/>
        <v>#DIV/0!</v>
      </c>
      <c r="K14" s="11" t="e">
        <f t="shared" si="4"/>
        <v>#DIV/0!</v>
      </c>
      <c r="M14" s="11"/>
      <c r="N14" s="11">
        <f t="shared" si="6"/>
        <v>0</v>
      </c>
    </row>
    <row r="15" spans="1:14" x14ac:dyDescent="0.3">
      <c r="A15" s="6">
        <f t="shared" si="1"/>
        <v>14</v>
      </c>
      <c r="B15" s="7" t="s">
        <v>679</v>
      </c>
      <c r="C15" s="7" t="s">
        <v>0</v>
      </c>
      <c r="D15" s="7"/>
      <c r="E15" s="8">
        <v>80</v>
      </c>
      <c r="F15" s="9"/>
      <c r="G15" s="9">
        <f t="shared" si="0"/>
        <v>0</v>
      </c>
      <c r="H15" s="10"/>
      <c r="I15" s="11" t="e">
        <f t="shared" si="2"/>
        <v>#DIV/0!</v>
      </c>
      <c r="J15" s="11" t="e">
        <f t="shared" si="3"/>
        <v>#DIV/0!</v>
      </c>
      <c r="K15" s="11" t="e">
        <f t="shared" si="4"/>
        <v>#DIV/0!</v>
      </c>
      <c r="M15" s="11"/>
      <c r="N15" s="11">
        <f t="shared" si="6"/>
        <v>0</v>
      </c>
    </row>
    <row r="16" spans="1:14" x14ac:dyDescent="0.3">
      <c r="A16" s="6">
        <f t="shared" si="1"/>
        <v>15</v>
      </c>
      <c r="B16" s="7" t="s">
        <v>680</v>
      </c>
      <c r="C16" s="7" t="s">
        <v>0</v>
      </c>
      <c r="D16" s="7"/>
      <c r="E16" s="8">
        <v>50</v>
      </c>
      <c r="F16" s="9"/>
      <c r="G16" s="9">
        <f t="shared" si="0"/>
        <v>0</v>
      </c>
      <c r="H16" s="10"/>
      <c r="I16" s="11" t="e">
        <f t="shared" si="2"/>
        <v>#DIV/0!</v>
      </c>
      <c r="J16" s="11" t="e">
        <f t="shared" si="3"/>
        <v>#DIV/0!</v>
      </c>
      <c r="K16" s="11" t="e">
        <f t="shared" si="4"/>
        <v>#DIV/0!</v>
      </c>
      <c r="M16" s="11"/>
      <c r="N16" s="11">
        <f t="shared" si="6"/>
        <v>0</v>
      </c>
    </row>
    <row r="17" spans="1:14" x14ac:dyDescent="0.3">
      <c r="A17" s="6">
        <f t="shared" si="1"/>
        <v>16</v>
      </c>
      <c r="B17" s="7" t="s">
        <v>681</v>
      </c>
      <c r="C17" s="7" t="s">
        <v>0</v>
      </c>
      <c r="D17" s="7"/>
      <c r="E17" s="8">
        <v>30</v>
      </c>
      <c r="F17" s="9"/>
      <c r="G17" s="9">
        <f t="shared" si="0"/>
        <v>0</v>
      </c>
      <c r="H17" s="10"/>
      <c r="I17" s="11" t="e">
        <f t="shared" si="2"/>
        <v>#DIV/0!</v>
      </c>
      <c r="J17" s="11" t="e">
        <f t="shared" si="3"/>
        <v>#DIV/0!</v>
      </c>
      <c r="K17" s="11" t="e">
        <f t="shared" si="4"/>
        <v>#DIV/0!</v>
      </c>
      <c r="M17" s="11"/>
      <c r="N17" s="11">
        <f t="shared" si="6"/>
        <v>0</v>
      </c>
    </row>
    <row r="18" spans="1:14" x14ac:dyDescent="0.3">
      <c r="A18" s="6">
        <f t="shared" si="1"/>
        <v>17</v>
      </c>
      <c r="B18" s="7" t="s">
        <v>682</v>
      </c>
      <c r="C18" s="7" t="s">
        <v>0</v>
      </c>
      <c r="D18" s="7"/>
      <c r="E18" s="8">
        <v>30</v>
      </c>
      <c r="F18" s="9"/>
      <c r="G18" s="9">
        <f t="shared" si="0"/>
        <v>0</v>
      </c>
      <c r="H18" s="10"/>
      <c r="I18" s="11" t="e">
        <f t="shared" si="2"/>
        <v>#DIV/0!</v>
      </c>
      <c r="J18" s="11" t="e">
        <f t="shared" si="3"/>
        <v>#DIV/0!</v>
      </c>
      <c r="K18" s="11" t="e">
        <f t="shared" si="4"/>
        <v>#DIV/0!</v>
      </c>
      <c r="M18" s="11"/>
      <c r="N18" s="11">
        <f t="shared" si="6"/>
        <v>0</v>
      </c>
    </row>
    <row r="19" spans="1:14" x14ac:dyDescent="0.3">
      <c r="A19" s="6">
        <f t="shared" si="1"/>
        <v>18</v>
      </c>
      <c r="B19" s="7" t="s">
        <v>683</v>
      </c>
      <c r="C19" s="7" t="s">
        <v>0</v>
      </c>
      <c r="D19" s="7"/>
      <c r="E19" s="8">
        <v>10</v>
      </c>
      <c r="F19" s="9"/>
      <c r="G19" s="9">
        <f t="shared" si="0"/>
        <v>0</v>
      </c>
      <c r="H19" s="10"/>
      <c r="I19" s="11" t="e">
        <f t="shared" si="2"/>
        <v>#DIV/0!</v>
      </c>
      <c r="J19" s="11" t="e">
        <f t="shared" si="3"/>
        <v>#DIV/0!</v>
      </c>
      <c r="K19" s="11" t="e">
        <f t="shared" si="4"/>
        <v>#DIV/0!</v>
      </c>
      <c r="M19" s="11"/>
      <c r="N19" s="11">
        <f t="shared" si="6"/>
        <v>0</v>
      </c>
    </row>
    <row r="20" spans="1:14" x14ac:dyDescent="0.3">
      <c r="A20" s="6">
        <f t="shared" si="1"/>
        <v>19</v>
      </c>
      <c r="B20" s="7" t="s">
        <v>684</v>
      </c>
      <c r="C20" s="7" t="s">
        <v>0</v>
      </c>
      <c r="D20" s="7"/>
      <c r="E20" s="8">
        <v>50</v>
      </c>
      <c r="F20" s="9"/>
      <c r="G20" s="9">
        <f t="shared" si="0"/>
        <v>0</v>
      </c>
      <c r="H20" s="10"/>
      <c r="I20" s="11" t="e">
        <f t="shared" si="2"/>
        <v>#DIV/0!</v>
      </c>
      <c r="J20" s="11" t="e">
        <f t="shared" si="3"/>
        <v>#DIV/0!</v>
      </c>
      <c r="K20" s="11" t="e">
        <f t="shared" si="4"/>
        <v>#DIV/0!</v>
      </c>
      <c r="M20" s="11"/>
      <c r="N20" s="11">
        <f t="shared" si="6"/>
        <v>0</v>
      </c>
    </row>
    <row r="21" spans="1:14" x14ac:dyDescent="0.3">
      <c r="A21" s="6">
        <f t="shared" si="1"/>
        <v>20</v>
      </c>
      <c r="B21" s="7" t="s">
        <v>783</v>
      </c>
      <c r="C21" s="7" t="s">
        <v>0</v>
      </c>
      <c r="D21" s="7"/>
      <c r="E21" s="8">
        <v>50</v>
      </c>
      <c r="F21" s="9"/>
      <c r="G21" s="9">
        <f t="shared" si="0"/>
        <v>0</v>
      </c>
      <c r="H21" s="10"/>
      <c r="I21" s="11" t="e">
        <f t="shared" si="2"/>
        <v>#DIV/0!</v>
      </c>
      <c r="J21" s="11" t="e">
        <f t="shared" si="3"/>
        <v>#DIV/0!</v>
      </c>
      <c r="K21" s="11" t="e">
        <f t="shared" si="4"/>
        <v>#DIV/0!</v>
      </c>
      <c r="M21" s="11"/>
      <c r="N21" s="11">
        <f t="shared" si="6"/>
        <v>0</v>
      </c>
    </row>
    <row r="22" spans="1:14" x14ac:dyDescent="0.3">
      <c r="A22" s="6">
        <f t="shared" si="1"/>
        <v>21</v>
      </c>
      <c r="B22" s="7" t="s">
        <v>784</v>
      </c>
      <c r="C22" s="7" t="s">
        <v>0</v>
      </c>
      <c r="D22" s="7"/>
      <c r="E22" s="8">
        <v>50</v>
      </c>
      <c r="F22" s="9"/>
      <c r="G22" s="9">
        <f t="shared" si="0"/>
        <v>0</v>
      </c>
      <c r="H22" s="10"/>
      <c r="I22" s="11" t="e">
        <f t="shared" si="2"/>
        <v>#DIV/0!</v>
      </c>
      <c r="J22" s="11" t="e">
        <f t="shared" si="3"/>
        <v>#DIV/0!</v>
      </c>
      <c r="K22" s="11" t="e">
        <f t="shared" si="4"/>
        <v>#DIV/0!</v>
      </c>
      <c r="M22" s="11"/>
      <c r="N22" s="11">
        <f t="shared" si="6"/>
        <v>0</v>
      </c>
    </row>
    <row r="23" spans="1:14" ht="15.75" customHeight="1" x14ac:dyDescent="0.3">
      <c r="A23" s="51" t="s">
        <v>798</v>
      </c>
      <c r="B23" s="52"/>
      <c r="C23" s="52"/>
      <c r="D23" s="52"/>
      <c r="E23" s="52"/>
      <c r="F23" s="53"/>
      <c r="G23" s="14">
        <f>SUM(G2:G22)</f>
        <v>0</v>
      </c>
      <c r="H23" s="15"/>
      <c r="I23" s="58" t="e">
        <f>SUM(K2:K22)</f>
        <v>#DIV/0!</v>
      </c>
      <c r="J23" s="59"/>
      <c r="K23" s="60"/>
      <c r="M23" s="58">
        <f>SUM(N2:N22)</f>
        <v>0</v>
      </c>
      <c r="N23" s="53"/>
    </row>
    <row r="25" spans="1:14" s="21" customFormat="1" x14ac:dyDescent="0.3">
      <c r="A25" s="48" t="s">
        <v>817</v>
      </c>
      <c r="B25" s="48"/>
      <c r="C25" s="48"/>
      <c r="D25" s="48"/>
      <c r="E25" s="48"/>
      <c r="F25" s="48"/>
      <c r="G25" s="18"/>
      <c r="H25" s="20"/>
      <c r="M25" s="22"/>
      <c r="N25" s="22"/>
    </row>
    <row r="26" spans="1:14" s="21" customFormat="1" x14ac:dyDescent="0.3">
      <c r="A26" s="48" t="s">
        <v>818</v>
      </c>
      <c r="B26" s="48"/>
      <c r="C26" s="48"/>
      <c r="D26" s="48"/>
      <c r="E26" s="48"/>
      <c r="F26" s="48"/>
      <c r="G26" s="23" t="e">
        <f>(G25/G23)*100</f>
        <v>#DIV/0!</v>
      </c>
      <c r="J26" s="12"/>
      <c r="M26" s="22"/>
      <c r="N26" s="22"/>
    </row>
    <row r="27" spans="1:14" s="21" customFormat="1" x14ac:dyDescent="0.3">
      <c r="A27" s="48" t="s">
        <v>819</v>
      </c>
      <c r="B27" s="48"/>
      <c r="C27" s="48"/>
      <c r="D27" s="48"/>
      <c r="E27" s="48"/>
      <c r="F27" s="48"/>
      <c r="G27" s="23" t="e">
        <f>(G26-100)*-1</f>
        <v>#DIV/0!</v>
      </c>
      <c r="J27" s="12"/>
      <c r="M27" s="22"/>
      <c r="N27" s="22"/>
    </row>
    <row r="28" spans="1:14" s="21" customFormat="1" x14ac:dyDescent="0.3">
      <c r="A28" s="48" t="s">
        <v>820</v>
      </c>
      <c r="B28" s="48"/>
      <c r="C28" s="48"/>
      <c r="D28" s="48"/>
      <c r="E28" s="48"/>
      <c r="F28" s="48"/>
      <c r="G28" s="11" t="e">
        <f>G22*G26%</f>
        <v>#DIV/0!</v>
      </c>
      <c r="M28" s="22"/>
      <c r="N28" s="22"/>
    </row>
    <row r="29" spans="1:14" x14ac:dyDescent="0.3">
      <c r="A29" s="45" t="s">
        <v>821</v>
      </c>
      <c r="B29" s="45"/>
      <c r="C29" s="45"/>
      <c r="D29" s="45"/>
      <c r="E29" s="45"/>
      <c r="F29" s="45"/>
      <c r="G29" s="14">
        <f>G23-G25</f>
        <v>0</v>
      </c>
      <c r="M29" s="22"/>
      <c r="N29" s="22"/>
    </row>
    <row r="53" spans="1:7" x14ac:dyDescent="0.3">
      <c r="A53" s="45" t="s">
        <v>829</v>
      </c>
      <c r="B53" s="45"/>
      <c r="C53" s="45"/>
      <c r="D53" s="45"/>
      <c r="E53" s="45"/>
      <c r="F53" s="45"/>
      <c r="G53" s="45"/>
    </row>
    <row r="54" spans="1:7" x14ac:dyDescent="0.3">
      <c r="A54" s="26" t="str">
        <f>A1</f>
        <v xml:space="preserve">ITEM </v>
      </c>
      <c r="B54" s="26" t="str">
        <f t="shared" ref="B54:G54" si="7">B1</f>
        <v xml:space="preserve">DESCRIÇÃO </v>
      </c>
      <c r="C54" s="26" t="str">
        <f t="shared" si="7"/>
        <v xml:space="preserve">UNID </v>
      </c>
      <c r="D54" s="30" t="str">
        <f t="shared" si="7"/>
        <v>MARCA</v>
      </c>
      <c r="E54" s="26" t="str">
        <f t="shared" si="7"/>
        <v>QUANT.</v>
      </c>
      <c r="F54" s="26" t="str">
        <f t="shared" si="7"/>
        <v>VR.UNIT</v>
      </c>
      <c r="G54" s="26" t="str">
        <f t="shared" si="7"/>
        <v>VR.TOTAL</v>
      </c>
    </row>
    <row r="55" spans="1:7" x14ac:dyDescent="0.3">
      <c r="A55" s="26">
        <f>A2</f>
        <v>1</v>
      </c>
      <c r="B55" s="27" t="str">
        <f>B2</f>
        <v>AGUARRÁS 900ML</v>
      </c>
      <c r="C55" s="1" t="str">
        <f>C2</f>
        <v>UNID</v>
      </c>
      <c r="D55" s="25">
        <f t="shared" ref="D55:D75" si="8">D2</f>
        <v>0</v>
      </c>
      <c r="E55" s="28">
        <f>E2</f>
        <v>100</v>
      </c>
      <c r="F55" s="14">
        <f t="shared" ref="F55:F75" si="9">M2</f>
        <v>0</v>
      </c>
      <c r="G55" s="14">
        <f t="shared" ref="G55" si="10">F55*E55</f>
        <v>0</v>
      </c>
    </row>
    <row r="56" spans="1:7" x14ac:dyDescent="0.3">
      <c r="A56" s="26">
        <f t="shared" ref="A56:E56" si="11">A3</f>
        <v>2</v>
      </c>
      <c r="B56" s="27" t="str">
        <f t="shared" si="11"/>
        <v>CAL P/ PINTURA ADITIVADO 7KG</v>
      </c>
      <c r="C56" s="1" t="str">
        <f t="shared" si="11"/>
        <v>UNID</v>
      </c>
      <c r="D56" s="25">
        <f t="shared" si="8"/>
        <v>0</v>
      </c>
      <c r="E56" s="28">
        <f t="shared" si="11"/>
        <v>300</v>
      </c>
      <c r="F56" s="14">
        <f t="shared" si="9"/>
        <v>0</v>
      </c>
      <c r="G56" s="14">
        <f t="shared" ref="G56:G75" si="12">F56*E56</f>
        <v>0</v>
      </c>
    </row>
    <row r="57" spans="1:7" x14ac:dyDescent="0.3">
      <c r="A57" s="26">
        <f t="shared" ref="A57:E57" si="13">A4</f>
        <v>3</v>
      </c>
      <c r="B57" s="27" t="str">
        <f t="shared" si="13"/>
        <v>GRAFITE SPRAY</v>
      </c>
      <c r="C57" s="1" t="str">
        <f t="shared" si="13"/>
        <v>UNID</v>
      </c>
      <c r="D57" s="25">
        <f t="shared" si="8"/>
        <v>0</v>
      </c>
      <c r="E57" s="28">
        <f t="shared" si="13"/>
        <v>10</v>
      </c>
      <c r="F57" s="14">
        <f t="shared" si="9"/>
        <v>0</v>
      </c>
      <c r="G57" s="14">
        <f t="shared" si="12"/>
        <v>0</v>
      </c>
    </row>
    <row r="58" spans="1:7" x14ac:dyDescent="0.3">
      <c r="A58" s="26">
        <f t="shared" ref="A58:E58" si="14">A5</f>
        <v>4</v>
      </c>
      <c r="B58" s="27" t="str">
        <f t="shared" si="14"/>
        <v>THINNER ACABAMENTO 5LT</v>
      </c>
      <c r="C58" s="1" t="str">
        <f t="shared" si="14"/>
        <v>UNID</v>
      </c>
      <c r="D58" s="25">
        <f t="shared" si="8"/>
        <v>0</v>
      </c>
      <c r="E58" s="28">
        <f t="shared" si="14"/>
        <v>5</v>
      </c>
      <c r="F58" s="14">
        <f t="shared" si="9"/>
        <v>0</v>
      </c>
      <c r="G58" s="14">
        <f t="shared" si="12"/>
        <v>0</v>
      </c>
    </row>
    <row r="59" spans="1:7" x14ac:dyDescent="0.3">
      <c r="A59" s="26">
        <f t="shared" ref="A59:E59" si="15">A6</f>
        <v>5</v>
      </c>
      <c r="B59" s="27" t="str">
        <f t="shared" si="15"/>
        <v>THINNER ACABAMENTO 900ML</v>
      </c>
      <c r="C59" s="1" t="str">
        <f t="shared" si="15"/>
        <v>UNID</v>
      </c>
      <c r="D59" s="25">
        <f t="shared" si="8"/>
        <v>0</v>
      </c>
      <c r="E59" s="28">
        <f t="shared" si="15"/>
        <v>100</v>
      </c>
      <c r="F59" s="14">
        <f t="shared" si="9"/>
        <v>0</v>
      </c>
      <c r="G59" s="14">
        <f t="shared" si="12"/>
        <v>0</v>
      </c>
    </row>
    <row r="60" spans="1:7" x14ac:dyDescent="0.3">
      <c r="A60" s="26">
        <f t="shared" ref="A60:E60" si="16">A7</f>
        <v>6</v>
      </c>
      <c r="B60" s="27" t="str">
        <f t="shared" si="16"/>
        <v>THINNER LIMPEZA 5LT</v>
      </c>
      <c r="C60" s="1" t="str">
        <f t="shared" si="16"/>
        <v>UNID</v>
      </c>
      <c r="D60" s="25">
        <f t="shared" si="8"/>
        <v>0</v>
      </c>
      <c r="E60" s="28">
        <f t="shared" si="16"/>
        <v>10</v>
      </c>
      <c r="F60" s="14">
        <f t="shared" si="9"/>
        <v>0</v>
      </c>
      <c r="G60" s="14">
        <f t="shared" si="12"/>
        <v>0</v>
      </c>
    </row>
    <row r="61" spans="1:7" x14ac:dyDescent="0.3">
      <c r="A61" s="26">
        <f t="shared" ref="A61:E61" si="17">A8</f>
        <v>7</v>
      </c>
      <c r="B61" s="27" t="str">
        <f t="shared" si="17"/>
        <v>THINNER LIMPEZA 900ML</v>
      </c>
      <c r="C61" s="1" t="str">
        <f t="shared" si="17"/>
        <v>UNID</v>
      </c>
      <c r="D61" s="25">
        <f t="shared" si="8"/>
        <v>0</v>
      </c>
      <c r="E61" s="28">
        <f t="shared" si="17"/>
        <v>100</v>
      </c>
      <c r="F61" s="14">
        <f t="shared" si="9"/>
        <v>0</v>
      </c>
      <c r="G61" s="14">
        <f t="shared" si="12"/>
        <v>0</v>
      </c>
    </row>
    <row r="62" spans="1:7" x14ac:dyDescent="0.3">
      <c r="A62" s="26">
        <f t="shared" ref="A62:E62" si="18">A9</f>
        <v>8</v>
      </c>
      <c r="B62" s="27" t="str">
        <f t="shared" si="18"/>
        <v>TINTA ACRÍLICA 18 LT ECONOMICA</v>
      </c>
      <c r="C62" s="1" t="str">
        <f t="shared" si="18"/>
        <v>UNID</v>
      </c>
      <c r="D62" s="25">
        <f t="shared" si="8"/>
        <v>0</v>
      </c>
      <c r="E62" s="28">
        <f t="shared" si="18"/>
        <v>100</v>
      </c>
      <c r="F62" s="14">
        <f t="shared" si="9"/>
        <v>0</v>
      </c>
      <c r="G62" s="14">
        <f t="shared" si="12"/>
        <v>0</v>
      </c>
    </row>
    <row r="63" spans="1:7" x14ac:dyDescent="0.3">
      <c r="A63" s="26">
        <f t="shared" ref="A63:E63" si="19">A10</f>
        <v>9</v>
      </c>
      <c r="B63" s="27" t="str">
        <f t="shared" si="19"/>
        <v>TINTA ACRÍLICA 18 LT POPULAR</v>
      </c>
      <c r="C63" s="1" t="str">
        <f t="shared" si="19"/>
        <v>UNID</v>
      </c>
      <c r="D63" s="25">
        <f t="shared" si="8"/>
        <v>0</v>
      </c>
      <c r="E63" s="28">
        <f t="shared" si="19"/>
        <v>60</v>
      </c>
      <c r="F63" s="14">
        <f t="shared" si="9"/>
        <v>0</v>
      </c>
      <c r="G63" s="14">
        <f t="shared" si="12"/>
        <v>0</v>
      </c>
    </row>
    <row r="64" spans="1:7" x14ac:dyDescent="0.3">
      <c r="A64" s="26">
        <f t="shared" ref="A64:E64" si="20">A11</f>
        <v>10</v>
      </c>
      <c r="B64" s="27" t="str">
        <f t="shared" si="20"/>
        <v>TINTA ACRÍLICA 18 LT STANDARD</v>
      </c>
      <c r="C64" s="1" t="str">
        <f t="shared" si="20"/>
        <v>UNID</v>
      </c>
      <c r="D64" s="25">
        <f t="shared" si="8"/>
        <v>0</v>
      </c>
      <c r="E64" s="28">
        <f t="shared" si="20"/>
        <v>50</v>
      </c>
      <c r="F64" s="14">
        <f t="shared" si="9"/>
        <v>0</v>
      </c>
      <c r="G64" s="14">
        <f t="shared" si="12"/>
        <v>0</v>
      </c>
    </row>
    <row r="65" spans="1:7" x14ac:dyDescent="0.3">
      <c r="A65" s="26">
        <f t="shared" ref="A65:E65" si="21">A12</f>
        <v>11</v>
      </c>
      <c r="B65" s="27" t="str">
        <f t="shared" si="21"/>
        <v>TINTA ACRÍLICA 3,6 LT ECONOMICA</v>
      </c>
      <c r="C65" s="1" t="str">
        <f t="shared" si="21"/>
        <v>UNID</v>
      </c>
      <c r="D65" s="25">
        <f t="shared" si="8"/>
        <v>0</v>
      </c>
      <c r="E65" s="28">
        <f t="shared" si="21"/>
        <v>100</v>
      </c>
      <c r="F65" s="14">
        <f t="shared" si="9"/>
        <v>0</v>
      </c>
      <c r="G65" s="14">
        <f t="shared" si="12"/>
        <v>0</v>
      </c>
    </row>
    <row r="66" spans="1:7" x14ac:dyDescent="0.3">
      <c r="A66" s="26">
        <f t="shared" ref="A66:E66" si="22">A13</f>
        <v>12</v>
      </c>
      <c r="B66" s="27" t="str">
        <f t="shared" si="22"/>
        <v>TINTA ACRÍLICA 3,6 LT STANDARD</v>
      </c>
      <c r="C66" s="1" t="str">
        <f t="shared" si="22"/>
        <v>UNID</v>
      </c>
      <c r="D66" s="25">
        <f t="shared" si="8"/>
        <v>0</v>
      </c>
      <c r="E66" s="28">
        <f t="shared" si="22"/>
        <v>100</v>
      </c>
      <c r="F66" s="14">
        <f t="shared" si="9"/>
        <v>0</v>
      </c>
      <c r="G66" s="14">
        <f t="shared" si="12"/>
        <v>0</v>
      </c>
    </row>
    <row r="67" spans="1:7" x14ac:dyDescent="0.3">
      <c r="A67" s="26">
        <f t="shared" ref="A67:E67" si="23">A14</f>
        <v>13</v>
      </c>
      <c r="B67" s="27" t="str">
        <f t="shared" si="23"/>
        <v>TINTA BISNAGA</v>
      </c>
      <c r="C67" s="1" t="str">
        <f t="shared" si="23"/>
        <v>UNID</v>
      </c>
      <c r="D67" s="25">
        <f t="shared" si="8"/>
        <v>0</v>
      </c>
      <c r="E67" s="28">
        <f t="shared" si="23"/>
        <v>200</v>
      </c>
      <c r="F67" s="14">
        <f t="shared" si="9"/>
        <v>0</v>
      </c>
      <c r="G67" s="14">
        <f t="shared" si="12"/>
        <v>0</v>
      </c>
    </row>
    <row r="68" spans="1:7" x14ac:dyDescent="0.3">
      <c r="A68" s="26">
        <f t="shared" ref="A68:E68" si="24">A15</f>
        <v>14</v>
      </c>
      <c r="B68" s="27" t="str">
        <f t="shared" si="24"/>
        <v>TINTA ESMALTE SINTETICO  900 ML 1ª LINHA</v>
      </c>
      <c r="C68" s="1" t="str">
        <f t="shared" si="24"/>
        <v>UNID</v>
      </c>
      <c r="D68" s="25">
        <f t="shared" si="8"/>
        <v>0</v>
      </c>
      <c r="E68" s="28">
        <f t="shared" si="24"/>
        <v>80</v>
      </c>
      <c r="F68" s="14">
        <f t="shared" si="9"/>
        <v>0</v>
      </c>
      <c r="G68" s="14">
        <f t="shared" si="12"/>
        <v>0</v>
      </c>
    </row>
    <row r="69" spans="1:7" x14ac:dyDescent="0.3">
      <c r="A69" s="26">
        <f t="shared" ref="A69:E69" si="25">A16</f>
        <v>15</v>
      </c>
      <c r="B69" s="27" t="str">
        <f t="shared" si="25"/>
        <v>TINTA ESMALTE SINTETICO 3,6 LT 1ª LINHA</v>
      </c>
      <c r="C69" s="1" t="str">
        <f t="shared" si="25"/>
        <v>UNID</v>
      </c>
      <c r="D69" s="25">
        <f t="shared" si="8"/>
        <v>0</v>
      </c>
      <c r="E69" s="28">
        <f t="shared" si="25"/>
        <v>50</v>
      </c>
      <c r="F69" s="14">
        <f t="shared" si="9"/>
        <v>0</v>
      </c>
      <c r="G69" s="14">
        <f t="shared" si="12"/>
        <v>0</v>
      </c>
    </row>
    <row r="70" spans="1:7" x14ac:dyDescent="0.3">
      <c r="A70" s="26">
        <f t="shared" ref="A70:E70" si="26">A17</f>
        <v>16</v>
      </c>
      <c r="B70" s="27" t="str">
        <f t="shared" si="26"/>
        <v>TINTA FUNDO ANTIFERRUGEM 1º LINHA 0,900 LT</v>
      </c>
      <c r="C70" s="1" t="str">
        <f t="shared" si="26"/>
        <v>UNID</v>
      </c>
      <c r="D70" s="25">
        <f t="shared" si="8"/>
        <v>0</v>
      </c>
      <c r="E70" s="28">
        <f t="shared" si="26"/>
        <v>30</v>
      </c>
      <c r="F70" s="14">
        <f t="shared" si="9"/>
        <v>0</v>
      </c>
      <c r="G70" s="14">
        <f t="shared" si="12"/>
        <v>0</v>
      </c>
    </row>
    <row r="71" spans="1:7" x14ac:dyDescent="0.3">
      <c r="A71" s="26">
        <f t="shared" ref="A71:E71" si="27">A18</f>
        <v>17</v>
      </c>
      <c r="B71" s="27" t="str">
        <f t="shared" si="27"/>
        <v>TINTA FUNDO ANTIFERRUGEM 1º LINHA 3,600 LT</v>
      </c>
      <c r="C71" s="1" t="str">
        <f t="shared" si="27"/>
        <v>UNID</v>
      </c>
      <c r="D71" s="25">
        <f t="shared" si="8"/>
        <v>0</v>
      </c>
      <c r="E71" s="28">
        <f t="shared" si="27"/>
        <v>30</v>
      </c>
      <c r="F71" s="14">
        <f t="shared" si="9"/>
        <v>0</v>
      </c>
      <c r="G71" s="14">
        <f t="shared" si="12"/>
        <v>0</v>
      </c>
    </row>
    <row r="72" spans="1:7" x14ac:dyDescent="0.3">
      <c r="A72" s="26">
        <f t="shared" ref="A72:E72" si="28">A19</f>
        <v>18</v>
      </c>
      <c r="B72" s="27" t="str">
        <f t="shared" si="28"/>
        <v>TINTA P/ PISO 18 LT</v>
      </c>
      <c r="C72" s="1" t="str">
        <f t="shared" si="28"/>
        <v>UNID</v>
      </c>
      <c r="D72" s="25">
        <f t="shared" si="8"/>
        <v>0</v>
      </c>
      <c r="E72" s="28">
        <f t="shared" si="28"/>
        <v>10</v>
      </c>
      <c r="F72" s="14">
        <f t="shared" si="9"/>
        <v>0</v>
      </c>
      <c r="G72" s="14">
        <f t="shared" si="12"/>
        <v>0</v>
      </c>
    </row>
    <row r="73" spans="1:7" x14ac:dyDescent="0.3">
      <c r="A73" s="26">
        <f t="shared" ref="A73:E73" si="29">A20</f>
        <v>19</v>
      </c>
      <c r="B73" s="27" t="str">
        <f t="shared" si="29"/>
        <v>TINTA P/ PISO 3,6LT</v>
      </c>
      <c r="C73" s="1" t="str">
        <f t="shared" si="29"/>
        <v>UNID</v>
      </c>
      <c r="D73" s="25">
        <f t="shared" si="8"/>
        <v>0</v>
      </c>
      <c r="E73" s="28">
        <f t="shared" si="29"/>
        <v>50</v>
      </c>
      <c r="F73" s="14">
        <f t="shared" si="9"/>
        <v>0</v>
      </c>
      <c r="G73" s="14">
        <f t="shared" si="12"/>
        <v>0</v>
      </c>
    </row>
    <row r="74" spans="1:7" x14ac:dyDescent="0.3">
      <c r="A74" s="26">
        <f t="shared" ref="A74:E74" si="30">A21</f>
        <v>20</v>
      </c>
      <c r="B74" s="27" t="str">
        <f t="shared" si="30"/>
        <v>TINTA SPRAY LISA - CORES VARIADAS</v>
      </c>
      <c r="C74" s="1" t="str">
        <f t="shared" si="30"/>
        <v>UNID</v>
      </c>
      <c r="D74" s="25">
        <f t="shared" si="8"/>
        <v>0</v>
      </c>
      <c r="E74" s="28">
        <f t="shared" si="30"/>
        <v>50</v>
      </c>
      <c r="F74" s="14">
        <f t="shared" si="9"/>
        <v>0</v>
      </c>
      <c r="G74" s="14">
        <f t="shared" si="12"/>
        <v>0</v>
      </c>
    </row>
    <row r="75" spans="1:7" x14ac:dyDescent="0.3">
      <c r="A75" s="26">
        <f t="shared" ref="A75:E75" si="31">A22</f>
        <v>21</v>
      </c>
      <c r="B75" s="27" t="str">
        <f t="shared" si="31"/>
        <v>TINTA SPRAY METÁLICA - CORES VARIADAS</v>
      </c>
      <c r="C75" s="1" t="str">
        <f t="shared" si="31"/>
        <v>UNID</v>
      </c>
      <c r="D75" s="25">
        <f t="shared" si="8"/>
        <v>0</v>
      </c>
      <c r="E75" s="28">
        <f t="shared" si="31"/>
        <v>50</v>
      </c>
      <c r="F75" s="14">
        <f t="shared" si="9"/>
        <v>0</v>
      </c>
      <c r="G75" s="14">
        <f t="shared" si="12"/>
        <v>0</v>
      </c>
    </row>
    <row r="76" spans="1:7" x14ac:dyDescent="0.3">
      <c r="A76" s="55" t="str">
        <f>A23</f>
        <v>TOTAL</v>
      </c>
      <c r="B76" s="56"/>
      <c r="C76" s="56"/>
      <c r="D76" s="56"/>
      <c r="E76" s="56"/>
      <c r="F76" s="57"/>
      <c r="G76" s="14">
        <f>SUM(G55:G75)</f>
        <v>0</v>
      </c>
    </row>
  </sheetData>
  <sheetProtection algorithmName="SHA-512" hashValue="gnfUwdRMNFAiQYt+1T8Egmz9xUP6vPpet221iXdM+5ZF7ZlRdR9QcxUrLVf+TYrLF8/nPEfp+5NavCOAtrfJoQ==" saltValue="9ivPUZCg0VzSdoDjrFK1WA==" spinCount="100000" sheet="1" objects="1" scenarios="1"/>
  <protectedRanges>
    <protectedRange algorithmName="SHA-512" hashValue="38T1SvH43RrNVsPdEXq0TR4BZKcYxCFjhav+uyTcnNpjD3t/3pNFE/mQNLLPqnIqAmc4REzQLiHaHH2MvpUcwg==" saltValue="TAIA6/PQVWQRghLnCkFSjw==" spinCount="100000" sqref="F2:F22 D2:D22" name="Intervalo1"/>
  </protectedRanges>
  <sortState xmlns:xlrd2="http://schemas.microsoft.com/office/spreadsheetml/2017/richdata2" ref="B2:G22">
    <sortCondition ref="B2:B22"/>
  </sortState>
  <mergeCells count="10">
    <mergeCell ref="A76:F76"/>
    <mergeCell ref="I23:K23"/>
    <mergeCell ref="M23:N23"/>
    <mergeCell ref="A23:F23"/>
    <mergeCell ref="A53:G53"/>
    <mergeCell ref="A25:F25"/>
    <mergeCell ref="A26:F26"/>
    <mergeCell ref="A27:F27"/>
    <mergeCell ref="A28:F28"/>
    <mergeCell ref="A29:F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55"/>
  <sheetViews>
    <sheetView topLeftCell="A49" workbookViewId="0">
      <selection activeCell="D2" sqref="D2"/>
    </sheetView>
  </sheetViews>
  <sheetFormatPr defaultRowHeight="14.25" x14ac:dyDescent="0.3"/>
  <cols>
    <col min="1" max="1" width="5" style="32" bestFit="1" customWidth="1"/>
    <col min="2" max="2" width="39.140625" style="32" bestFit="1" customWidth="1"/>
    <col min="3" max="3" width="5.5703125" style="32" bestFit="1" customWidth="1"/>
    <col min="4" max="4" width="19.28515625" style="32" customWidth="1"/>
    <col min="5" max="5" width="7.28515625" style="4" bestFit="1" customWidth="1"/>
    <col min="6" max="6" width="8.85546875" style="32" bestFit="1" customWidth="1"/>
    <col min="7" max="7" width="13.5703125" style="32" bestFit="1" customWidth="1"/>
    <col min="8" max="8" width="14.140625" style="32" customWidth="1"/>
    <col min="9" max="9" width="9" style="32" bestFit="1" customWidth="1"/>
    <col min="10" max="10" width="13.42578125" style="32" bestFit="1" customWidth="1"/>
    <col min="11" max="11" width="11.28515625" style="32" bestFit="1" customWidth="1"/>
    <col min="12" max="12" width="9.140625" style="32"/>
    <col min="13" max="13" width="13.42578125" style="32" bestFit="1" customWidth="1"/>
    <col min="14" max="14" width="9.140625" style="32" bestFit="1" customWidth="1"/>
    <col min="15" max="16384" width="9.140625" style="32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M1" s="1" t="s">
        <v>823</v>
      </c>
      <c r="N1" s="1" t="s">
        <v>824</v>
      </c>
    </row>
    <row r="2" spans="1:14" x14ac:dyDescent="0.3">
      <c r="A2" s="6">
        <v>1</v>
      </c>
      <c r="B2" s="7" t="s">
        <v>1</v>
      </c>
      <c r="C2" s="7" t="s">
        <v>0</v>
      </c>
      <c r="D2" s="7"/>
      <c r="E2" s="8">
        <v>200</v>
      </c>
      <c r="F2" s="9"/>
      <c r="G2" s="9">
        <f t="shared" ref="G2:G49" si="0">F2*E2</f>
        <v>0</v>
      </c>
      <c r="H2" s="10"/>
      <c r="I2" s="11" t="e">
        <f>F2*$G$55%</f>
        <v>#DIV/0!</v>
      </c>
      <c r="J2" s="11" t="e">
        <f>F2-I2</f>
        <v>#DIV/0!</v>
      </c>
      <c r="K2" s="11" t="e">
        <f>J2*E2</f>
        <v>#DIV/0!</v>
      </c>
      <c r="M2" s="11"/>
      <c r="N2" s="11">
        <f>M2*E2</f>
        <v>0</v>
      </c>
    </row>
    <row r="3" spans="1:14" x14ac:dyDescent="0.3">
      <c r="A3" s="6">
        <f>A2+1</f>
        <v>2</v>
      </c>
      <c r="B3" s="7" t="s">
        <v>2</v>
      </c>
      <c r="C3" s="7" t="s">
        <v>0</v>
      </c>
      <c r="D3" s="7"/>
      <c r="E3" s="8">
        <v>200</v>
      </c>
      <c r="F3" s="9"/>
      <c r="G3" s="9">
        <f t="shared" si="0"/>
        <v>0</v>
      </c>
      <c r="H3" s="10"/>
      <c r="I3" s="11" t="e">
        <f t="shared" ref="I3:I49" si="1">F3*$G$55%</f>
        <v>#DIV/0!</v>
      </c>
      <c r="J3" s="11" t="e">
        <f t="shared" ref="J3:J49" si="2">F3-I3</f>
        <v>#DIV/0!</v>
      </c>
      <c r="K3" s="11" t="e">
        <f t="shared" ref="K3:K49" si="3">J3*E3</f>
        <v>#DIV/0!</v>
      </c>
      <c r="M3" s="11"/>
      <c r="N3" s="11">
        <f t="shared" ref="N3:N5" si="4">M3*H3</f>
        <v>0</v>
      </c>
    </row>
    <row r="4" spans="1:14" x14ac:dyDescent="0.3">
      <c r="A4" s="6">
        <f t="shared" ref="A4:A49" si="5">A3+1</f>
        <v>3</v>
      </c>
      <c r="B4" s="7" t="s">
        <v>3</v>
      </c>
      <c r="C4" s="7" t="s">
        <v>0</v>
      </c>
      <c r="D4" s="7"/>
      <c r="E4" s="8">
        <v>100</v>
      </c>
      <c r="F4" s="9"/>
      <c r="G4" s="9">
        <f t="shared" si="0"/>
        <v>0</v>
      </c>
      <c r="H4" s="10"/>
      <c r="I4" s="11" t="e">
        <f t="shared" si="1"/>
        <v>#DIV/0!</v>
      </c>
      <c r="J4" s="11" t="e">
        <f t="shared" si="2"/>
        <v>#DIV/0!</v>
      </c>
      <c r="K4" s="11" t="e">
        <f t="shared" si="3"/>
        <v>#DIV/0!</v>
      </c>
      <c r="M4" s="11"/>
      <c r="N4" s="11">
        <f t="shared" si="4"/>
        <v>0</v>
      </c>
    </row>
    <row r="5" spans="1:14" x14ac:dyDescent="0.3">
      <c r="A5" s="6">
        <f t="shared" si="5"/>
        <v>4</v>
      </c>
      <c r="B5" s="7" t="s">
        <v>764</v>
      </c>
      <c r="C5" s="7" t="s">
        <v>0</v>
      </c>
      <c r="D5" s="7"/>
      <c r="E5" s="8">
        <v>100</v>
      </c>
      <c r="F5" s="9"/>
      <c r="G5" s="9">
        <f t="shared" si="0"/>
        <v>0</v>
      </c>
      <c r="H5" s="10"/>
      <c r="I5" s="11" t="e">
        <f t="shared" si="1"/>
        <v>#DIV/0!</v>
      </c>
      <c r="J5" s="11" t="e">
        <f t="shared" si="2"/>
        <v>#DIV/0!</v>
      </c>
      <c r="K5" s="11" t="e">
        <f t="shared" si="3"/>
        <v>#DIV/0!</v>
      </c>
      <c r="M5" s="11"/>
      <c r="N5" s="11">
        <f t="shared" si="4"/>
        <v>0</v>
      </c>
    </row>
    <row r="6" spans="1:14" x14ac:dyDescent="0.3">
      <c r="A6" s="6">
        <f t="shared" si="5"/>
        <v>5</v>
      </c>
      <c r="B6" s="7" t="s">
        <v>4</v>
      </c>
      <c r="C6" s="7" t="s">
        <v>0</v>
      </c>
      <c r="D6" s="7"/>
      <c r="E6" s="8">
        <v>200</v>
      </c>
      <c r="F6" s="9"/>
      <c r="G6" s="9">
        <f t="shared" si="0"/>
        <v>0</v>
      </c>
      <c r="H6" s="10"/>
      <c r="I6" s="11" t="e">
        <f t="shared" si="1"/>
        <v>#DIV/0!</v>
      </c>
      <c r="J6" s="11" t="e">
        <f t="shared" si="2"/>
        <v>#DIV/0!</v>
      </c>
      <c r="K6" s="11" t="e">
        <f t="shared" si="3"/>
        <v>#DIV/0!</v>
      </c>
      <c r="M6" s="11"/>
      <c r="N6" s="11">
        <f t="shared" ref="N6:N49" si="6">M6*H6</f>
        <v>0</v>
      </c>
    </row>
    <row r="7" spans="1:14" x14ac:dyDescent="0.3">
      <c r="A7" s="6">
        <f t="shared" si="5"/>
        <v>6</v>
      </c>
      <c r="B7" s="7" t="s">
        <v>5</v>
      </c>
      <c r="C7" s="7" t="s">
        <v>0</v>
      </c>
      <c r="D7" s="7"/>
      <c r="E7" s="8">
        <v>100</v>
      </c>
      <c r="F7" s="9"/>
      <c r="G7" s="9">
        <f t="shared" si="0"/>
        <v>0</v>
      </c>
      <c r="H7" s="10"/>
      <c r="I7" s="11" t="e">
        <f t="shared" si="1"/>
        <v>#DIV/0!</v>
      </c>
      <c r="J7" s="11" t="e">
        <f t="shared" si="2"/>
        <v>#DIV/0!</v>
      </c>
      <c r="K7" s="11" t="e">
        <f t="shared" si="3"/>
        <v>#DIV/0!</v>
      </c>
      <c r="M7" s="11"/>
      <c r="N7" s="11">
        <f t="shared" si="6"/>
        <v>0</v>
      </c>
    </row>
    <row r="8" spans="1:14" x14ac:dyDescent="0.3">
      <c r="A8" s="6">
        <f t="shared" si="5"/>
        <v>7</v>
      </c>
      <c r="B8" s="7" t="s">
        <v>6</v>
      </c>
      <c r="C8" s="7" t="s">
        <v>0</v>
      </c>
      <c r="D8" s="7"/>
      <c r="E8" s="8">
        <v>100</v>
      </c>
      <c r="F8" s="9"/>
      <c r="G8" s="9">
        <f t="shared" si="0"/>
        <v>0</v>
      </c>
      <c r="H8" s="10"/>
      <c r="I8" s="11" t="e">
        <f t="shared" si="1"/>
        <v>#DIV/0!</v>
      </c>
      <c r="J8" s="11" t="e">
        <f t="shared" si="2"/>
        <v>#DIV/0!</v>
      </c>
      <c r="K8" s="11" t="e">
        <f t="shared" si="3"/>
        <v>#DIV/0!</v>
      </c>
      <c r="M8" s="11"/>
      <c r="N8" s="11">
        <f t="shared" si="6"/>
        <v>0</v>
      </c>
    </row>
    <row r="9" spans="1:14" x14ac:dyDescent="0.3">
      <c r="A9" s="6">
        <f t="shared" si="5"/>
        <v>8</v>
      </c>
      <c r="B9" s="7" t="s">
        <v>7</v>
      </c>
      <c r="C9" s="7" t="s">
        <v>0</v>
      </c>
      <c r="D9" s="7"/>
      <c r="E9" s="8">
        <v>100</v>
      </c>
      <c r="F9" s="9"/>
      <c r="G9" s="9">
        <f t="shared" si="0"/>
        <v>0</v>
      </c>
      <c r="H9" s="10"/>
      <c r="I9" s="11" t="e">
        <f t="shared" si="1"/>
        <v>#DIV/0!</v>
      </c>
      <c r="J9" s="11" t="e">
        <f t="shared" si="2"/>
        <v>#DIV/0!</v>
      </c>
      <c r="K9" s="11" t="e">
        <f t="shared" si="3"/>
        <v>#DIV/0!</v>
      </c>
      <c r="M9" s="11"/>
      <c r="N9" s="11">
        <f t="shared" si="6"/>
        <v>0</v>
      </c>
    </row>
    <row r="10" spans="1:14" x14ac:dyDescent="0.3">
      <c r="A10" s="6">
        <f t="shared" si="5"/>
        <v>9</v>
      </c>
      <c r="B10" s="7" t="s">
        <v>8</v>
      </c>
      <c r="C10" s="7" t="s">
        <v>0</v>
      </c>
      <c r="D10" s="7"/>
      <c r="E10" s="8">
        <v>100</v>
      </c>
      <c r="F10" s="9"/>
      <c r="G10" s="9">
        <f t="shared" si="0"/>
        <v>0</v>
      </c>
      <c r="H10" s="10"/>
      <c r="I10" s="11" t="e">
        <f t="shared" si="1"/>
        <v>#DIV/0!</v>
      </c>
      <c r="J10" s="11" t="e">
        <f t="shared" si="2"/>
        <v>#DIV/0!</v>
      </c>
      <c r="K10" s="11" t="e">
        <f t="shared" si="3"/>
        <v>#DIV/0!</v>
      </c>
      <c r="M10" s="11"/>
      <c r="N10" s="11">
        <f t="shared" si="6"/>
        <v>0</v>
      </c>
    </row>
    <row r="11" spans="1:14" x14ac:dyDescent="0.3">
      <c r="A11" s="6">
        <f t="shared" si="5"/>
        <v>10</v>
      </c>
      <c r="B11" s="7" t="s">
        <v>44</v>
      </c>
      <c r="C11" s="7" t="s">
        <v>0</v>
      </c>
      <c r="D11" s="7"/>
      <c r="E11" s="8">
        <v>30</v>
      </c>
      <c r="F11" s="9"/>
      <c r="G11" s="9">
        <f t="shared" si="0"/>
        <v>0</v>
      </c>
      <c r="H11" s="10"/>
      <c r="I11" s="11" t="e">
        <f t="shared" si="1"/>
        <v>#DIV/0!</v>
      </c>
      <c r="J11" s="11" t="e">
        <f t="shared" si="2"/>
        <v>#DIV/0!</v>
      </c>
      <c r="K11" s="11" t="e">
        <f t="shared" si="3"/>
        <v>#DIV/0!</v>
      </c>
      <c r="M11" s="11"/>
      <c r="N11" s="11">
        <f t="shared" si="6"/>
        <v>0</v>
      </c>
    </row>
    <row r="12" spans="1:14" x14ac:dyDescent="0.3">
      <c r="A12" s="6">
        <f t="shared" si="5"/>
        <v>11</v>
      </c>
      <c r="B12" s="7" t="s">
        <v>45</v>
      </c>
      <c r="C12" s="7" t="s">
        <v>0</v>
      </c>
      <c r="D12" s="7"/>
      <c r="E12" s="8">
        <v>30</v>
      </c>
      <c r="F12" s="9"/>
      <c r="G12" s="9">
        <f t="shared" si="0"/>
        <v>0</v>
      </c>
      <c r="H12" s="10"/>
      <c r="I12" s="11" t="e">
        <f t="shared" si="1"/>
        <v>#DIV/0!</v>
      </c>
      <c r="J12" s="11" t="e">
        <f t="shared" si="2"/>
        <v>#DIV/0!</v>
      </c>
      <c r="K12" s="11" t="e">
        <f t="shared" si="3"/>
        <v>#DIV/0!</v>
      </c>
      <c r="M12" s="11"/>
      <c r="N12" s="11">
        <f t="shared" si="6"/>
        <v>0</v>
      </c>
    </row>
    <row r="13" spans="1:14" x14ac:dyDescent="0.3">
      <c r="A13" s="6">
        <f t="shared" si="5"/>
        <v>12</v>
      </c>
      <c r="B13" s="7" t="s">
        <v>46</v>
      </c>
      <c r="C13" s="7" t="s">
        <v>0</v>
      </c>
      <c r="D13" s="7"/>
      <c r="E13" s="8">
        <v>30</v>
      </c>
      <c r="F13" s="9"/>
      <c r="G13" s="9">
        <f t="shared" si="0"/>
        <v>0</v>
      </c>
      <c r="H13" s="10"/>
      <c r="I13" s="11" t="e">
        <f t="shared" si="1"/>
        <v>#DIV/0!</v>
      </c>
      <c r="J13" s="11" t="e">
        <f t="shared" si="2"/>
        <v>#DIV/0!</v>
      </c>
      <c r="K13" s="11" t="e">
        <f t="shared" si="3"/>
        <v>#DIV/0!</v>
      </c>
      <c r="M13" s="11"/>
      <c r="N13" s="11">
        <f t="shared" si="6"/>
        <v>0</v>
      </c>
    </row>
    <row r="14" spans="1:14" x14ac:dyDescent="0.3">
      <c r="A14" s="6">
        <f t="shared" si="5"/>
        <v>13</v>
      </c>
      <c r="B14" s="7" t="s">
        <v>47</v>
      </c>
      <c r="C14" s="7" t="s">
        <v>48</v>
      </c>
      <c r="D14" s="7"/>
      <c r="E14" s="8">
        <v>100</v>
      </c>
      <c r="F14" s="9"/>
      <c r="G14" s="9">
        <f t="shared" si="0"/>
        <v>0</v>
      </c>
      <c r="H14" s="10"/>
      <c r="I14" s="11" t="e">
        <f t="shared" si="1"/>
        <v>#DIV/0!</v>
      </c>
      <c r="J14" s="11" t="e">
        <f t="shared" si="2"/>
        <v>#DIV/0!</v>
      </c>
      <c r="K14" s="11" t="e">
        <f t="shared" si="3"/>
        <v>#DIV/0!</v>
      </c>
      <c r="M14" s="11"/>
      <c r="N14" s="11">
        <f t="shared" si="6"/>
        <v>0</v>
      </c>
    </row>
    <row r="15" spans="1:14" x14ac:dyDescent="0.3">
      <c r="A15" s="6">
        <f t="shared" si="5"/>
        <v>14</v>
      </c>
      <c r="B15" s="7" t="s">
        <v>49</v>
      </c>
      <c r="C15" s="7" t="s">
        <v>48</v>
      </c>
      <c r="D15" s="7"/>
      <c r="E15" s="8">
        <v>100</v>
      </c>
      <c r="F15" s="9"/>
      <c r="G15" s="9">
        <f t="shared" si="0"/>
        <v>0</v>
      </c>
      <c r="H15" s="10"/>
      <c r="I15" s="11" t="e">
        <f t="shared" si="1"/>
        <v>#DIV/0!</v>
      </c>
      <c r="J15" s="11" t="e">
        <f t="shared" si="2"/>
        <v>#DIV/0!</v>
      </c>
      <c r="K15" s="11" t="e">
        <f t="shared" si="3"/>
        <v>#DIV/0!</v>
      </c>
      <c r="M15" s="11"/>
      <c r="N15" s="11">
        <f t="shared" si="6"/>
        <v>0</v>
      </c>
    </row>
    <row r="16" spans="1:14" x14ac:dyDescent="0.3">
      <c r="A16" s="6">
        <f t="shared" si="5"/>
        <v>15</v>
      </c>
      <c r="B16" s="7" t="s">
        <v>50</v>
      </c>
      <c r="C16" s="7" t="s">
        <v>48</v>
      </c>
      <c r="D16" s="7"/>
      <c r="E16" s="8">
        <v>100</v>
      </c>
      <c r="F16" s="9"/>
      <c r="G16" s="9">
        <f t="shared" si="0"/>
        <v>0</v>
      </c>
      <c r="H16" s="10"/>
      <c r="I16" s="11" t="e">
        <f t="shared" si="1"/>
        <v>#DIV/0!</v>
      </c>
      <c r="J16" s="11" t="e">
        <f t="shared" si="2"/>
        <v>#DIV/0!</v>
      </c>
      <c r="K16" s="11" t="e">
        <f t="shared" si="3"/>
        <v>#DIV/0!</v>
      </c>
      <c r="M16" s="11"/>
      <c r="N16" s="11">
        <f t="shared" si="6"/>
        <v>0</v>
      </c>
    </row>
    <row r="17" spans="1:14" x14ac:dyDescent="0.3">
      <c r="A17" s="6">
        <f t="shared" si="5"/>
        <v>16</v>
      </c>
      <c r="B17" s="7" t="s">
        <v>51</v>
      </c>
      <c r="C17" s="7" t="s">
        <v>48</v>
      </c>
      <c r="D17" s="7"/>
      <c r="E17" s="8">
        <v>100</v>
      </c>
      <c r="F17" s="9"/>
      <c r="G17" s="9">
        <f t="shared" si="0"/>
        <v>0</v>
      </c>
      <c r="H17" s="10"/>
      <c r="I17" s="11" t="e">
        <f t="shared" si="1"/>
        <v>#DIV/0!</v>
      </c>
      <c r="J17" s="11" t="e">
        <f t="shared" si="2"/>
        <v>#DIV/0!</v>
      </c>
      <c r="K17" s="11" t="e">
        <f t="shared" si="3"/>
        <v>#DIV/0!</v>
      </c>
      <c r="M17" s="11"/>
      <c r="N17" s="11">
        <f t="shared" si="6"/>
        <v>0</v>
      </c>
    </row>
    <row r="18" spans="1:14" x14ac:dyDescent="0.3">
      <c r="A18" s="6">
        <f t="shared" si="5"/>
        <v>17</v>
      </c>
      <c r="B18" s="7" t="s">
        <v>52</v>
      </c>
      <c r="C18" s="7" t="s">
        <v>48</v>
      </c>
      <c r="D18" s="7"/>
      <c r="E18" s="8">
        <v>30</v>
      </c>
      <c r="F18" s="9"/>
      <c r="G18" s="9">
        <f t="shared" si="0"/>
        <v>0</v>
      </c>
      <c r="H18" s="10"/>
      <c r="I18" s="11" t="e">
        <f t="shared" si="1"/>
        <v>#DIV/0!</v>
      </c>
      <c r="J18" s="11" t="e">
        <f t="shared" si="2"/>
        <v>#DIV/0!</v>
      </c>
      <c r="K18" s="11" t="e">
        <f t="shared" si="3"/>
        <v>#DIV/0!</v>
      </c>
      <c r="M18" s="11"/>
      <c r="N18" s="11">
        <f t="shared" si="6"/>
        <v>0</v>
      </c>
    </row>
    <row r="19" spans="1:14" x14ac:dyDescent="0.3">
      <c r="A19" s="6">
        <f t="shared" si="5"/>
        <v>18</v>
      </c>
      <c r="B19" s="7" t="s">
        <v>53</v>
      </c>
      <c r="C19" s="7" t="s">
        <v>48</v>
      </c>
      <c r="D19" s="7"/>
      <c r="E19" s="8">
        <v>30</v>
      </c>
      <c r="F19" s="9"/>
      <c r="G19" s="9">
        <f t="shared" si="0"/>
        <v>0</v>
      </c>
      <c r="H19" s="10"/>
      <c r="I19" s="11" t="e">
        <f t="shared" si="1"/>
        <v>#DIV/0!</v>
      </c>
      <c r="J19" s="11" t="e">
        <f t="shared" si="2"/>
        <v>#DIV/0!</v>
      </c>
      <c r="K19" s="11" t="e">
        <f t="shared" si="3"/>
        <v>#DIV/0!</v>
      </c>
      <c r="M19" s="11"/>
      <c r="N19" s="11">
        <f t="shared" si="6"/>
        <v>0</v>
      </c>
    </row>
    <row r="20" spans="1:14" x14ac:dyDescent="0.3">
      <c r="A20" s="6">
        <f t="shared" si="5"/>
        <v>19</v>
      </c>
      <c r="B20" s="7" t="s">
        <v>54</v>
      </c>
      <c r="C20" s="7" t="s">
        <v>48</v>
      </c>
      <c r="D20" s="7"/>
      <c r="E20" s="8">
        <v>300</v>
      </c>
      <c r="F20" s="9"/>
      <c r="G20" s="9">
        <f t="shared" si="0"/>
        <v>0</v>
      </c>
      <c r="H20" s="10"/>
      <c r="I20" s="11" t="e">
        <f t="shared" si="1"/>
        <v>#DIV/0!</v>
      </c>
      <c r="J20" s="11" t="e">
        <f t="shared" si="2"/>
        <v>#DIV/0!</v>
      </c>
      <c r="K20" s="11" t="e">
        <f t="shared" si="3"/>
        <v>#DIV/0!</v>
      </c>
      <c r="M20" s="11"/>
      <c r="N20" s="11">
        <f t="shared" si="6"/>
        <v>0</v>
      </c>
    </row>
    <row r="21" spans="1:14" x14ac:dyDescent="0.3">
      <c r="A21" s="6">
        <f t="shared" si="5"/>
        <v>20</v>
      </c>
      <c r="B21" s="7" t="s">
        <v>55</v>
      </c>
      <c r="C21" s="7" t="s">
        <v>48</v>
      </c>
      <c r="D21" s="7"/>
      <c r="E21" s="8">
        <v>300</v>
      </c>
      <c r="F21" s="9"/>
      <c r="G21" s="9">
        <f t="shared" si="0"/>
        <v>0</v>
      </c>
      <c r="H21" s="10"/>
      <c r="I21" s="11" t="e">
        <f t="shared" si="1"/>
        <v>#DIV/0!</v>
      </c>
      <c r="J21" s="11" t="e">
        <f t="shared" si="2"/>
        <v>#DIV/0!</v>
      </c>
      <c r="K21" s="11" t="e">
        <f t="shared" si="3"/>
        <v>#DIV/0!</v>
      </c>
      <c r="M21" s="11"/>
      <c r="N21" s="11">
        <f t="shared" si="6"/>
        <v>0</v>
      </c>
    </row>
    <row r="22" spans="1:14" x14ac:dyDescent="0.3">
      <c r="A22" s="6">
        <f t="shared" si="5"/>
        <v>21</v>
      </c>
      <c r="B22" s="7" t="s">
        <v>56</v>
      </c>
      <c r="C22" s="7" t="s">
        <v>48</v>
      </c>
      <c r="D22" s="7"/>
      <c r="E22" s="8">
        <v>500</v>
      </c>
      <c r="F22" s="9"/>
      <c r="G22" s="9">
        <f t="shared" si="0"/>
        <v>0</v>
      </c>
      <c r="H22" s="10"/>
      <c r="I22" s="11" t="e">
        <f t="shared" si="1"/>
        <v>#DIV/0!</v>
      </c>
      <c r="J22" s="11" t="e">
        <f t="shared" si="2"/>
        <v>#DIV/0!</v>
      </c>
      <c r="K22" s="11" t="e">
        <f t="shared" si="3"/>
        <v>#DIV/0!</v>
      </c>
      <c r="M22" s="11"/>
      <c r="N22" s="11">
        <f t="shared" si="6"/>
        <v>0</v>
      </c>
    </row>
    <row r="23" spans="1:14" x14ac:dyDescent="0.3">
      <c r="A23" s="6">
        <f t="shared" si="5"/>
        <v>22</v>
      </c>
      <c r="B23" s="7" t="s">
        <v>107</v>
      </c>
      <c r="C23" s="7" t="s">
        <v>0</v>
      </c>
      <c r="D23" s="7"/>
      <c r="E23" s="8">
        <v>300</v>
      </c>
      <c r="F23" s="9"/>
      <c r="G23" s="9">
        <f t="shared" si="0"/>
        <v>0</v>
      </c>
      <c r="H23" s="10"/>
      <c r="I23" s="11" t="e">
        <f t="shared" si="1"/>
        <v>#DIV/0!</v>
      </c>
      <c r="J23" s="11" t="e">
        <f t="shared" si="2"/>
        <v>#DIV/0!</v>
      </c>
      <c r="K23" s="11" t="e">
        <f t="shared" si="3"/>
        <v>#DIV/0!</v>
      </c>
      <c r="M23" s="11"/>
      <c r="N23" s="11">
        <f t="shared" si="6"/>
        <v>0</v>
      </c>
    </row>
    <row r="24" spans="1:14" x14ac:dyDescent="0.3">
      <c r="A24" s="6">
        <f t="shared" si="5"/>
        <v>23</v>
      </c>
      <c r="B24" s="7" t="s">
        <v>108</v>
      </c>
      <c r="C24" s="7" t="s">
        <v>0</v>
      </c>
      <c r="D24" s="7"/>
      <c r="E24" s="8">
        <v>300</v>
      </c>
      <c r="F24" s="9"/>
      <c r="G24" s="9">
        <f t="shared" si="0"/>
        <v>0</v>
      </c>
      <c r="H24" s="10"/>
      <c r="I24" s="11" t="e">
        <f t="shared" si="1"/>
        <v>#DIV/0!</v>
      </c>
      <c r="J24" s="11" t="e">
        <f t="shared" si="2"/>
        <v>#DIV/0!</v>
      </c>
      <c r="K24" s="11" t="e">
        <f t="shared" si="3"/>
        <v>#DIV/0!</v>
      </c>
      <c r="M24" s="11"/>
      <c r="N24" s="11">
        <f t="shared" si="6"/>
        <v>0</v>
      </c>
    </row>
    <row r="25" spans="1:14" x14ac:dyDescent="0.3">
      <c r="A25" s="6">
        <f t="shared" si="5"/>
        <v>24</v>
      </c>
      <c r="B25" s="7" t="s">
        <v>109</v>
      </c>
      <c r="C25" s="7" t="s">
        <v>0</v>
      </c>
      <c r="D25" s="7"/>
      <c r="E25" s="8">
        <v>300</v>
      </c>
      <c r="F25" s="9"/>
      <c r="G25" s="9">
        <f t="shared" si="0"/>
        <v>0</v>
      </c>
      <c r="H25" s="10"/>
      <c r="I25" s="11" t="e">
        <f t="shared" si="1"/>
        <v>#DIV/0!</v>
      </c>
      <c r="J25" s="11" t="e">
        <f t="shared" si="2"/>
        <v>#DIV/0!</v>
      </c>
      <c r="K25" s="11" t="e">
        <f t="shared" si="3"/>
        <v>#DIV/0!</v>
      </c>
      <c r="M25" s="11"/>
      <c r="N25" s="11">
        <f t="shared" si="6"/>
        <v>0</v>
      </c>
    </row>
    <row r="26" spans="1:14" x14ac:dyDescent="0.3">
      <c r="A26" s="6">
        <f t="shared" si="5"/>
        <v>25</v>
      </c>
      <c r="B26" s="7" t="s">
        <v>110</v>
      </c>
      <c r="C26" s="7" t="s">
        <v>0</v>
      </c>
      <c r="D26" s="7"/>
      <c r="E26" s="8">
        <v>300</v>
      </c>
      <c r="F26" s="9"/>
      <c r="G26" s="9">
        <f t="shared" si="0"/>
        <v>0</v>
      </c>
      <c r="H26" s="10"/>
      <c r="I26" s="11" t="e">
        <f t="shared" si="1"/>
        <v>#DIV/0!</v>
      </c>
      <c r="J26" s="11" t="e">
        <f t="shared" si="2"/>
        <v>#DIV/0!</v>
      </c>
      <c r="K26" s="11" t="e">
        <f t="shared" si="3"/>
        <v>#DIV/0!</v>
      </c>
      <c r="M26" s="11"/>
      <c r="N26" s="11">
        <f t="shared" si="6"/>
        <v>0</v>
      </c>
    </row>
    <row r="27" spans="1:14" x14ac:dyDescent="0.3">
      <c r="A27" s="6">
        <f t="shared" si="5"/>
        <v>26</v>
      </c>
      <c r="B27" s="7" t="s">
        <v>111</v>
      </c>
      <c r="C27" s="7" t="s">
        <v>0</v>
      </c>
      <c r="D27" s="7"/>
      <c r="E27" s="8">
        <v>300</v>
      </c>
      <c r="F27" s="9"/>
      <c r="G27" s="9">
        <f t="shared" si="0"/>
        <v>0</v>
      </c>
      <c r="H27" s="10"/>
      <c r="I27" s="11" t="e">
        <f t="shared" si="1"/>
        <v>#DIV/0!</v>
      </c>
      <c r="J27" s="11" t="e">
        <f t="shared" si="2"/>
        <v>#DIV/0!</v>
      </c>
      <c r="K27" s="11" t="e">
        <f t="shared" si="3"/>
        <v>#DIV/0!</v>
      </c>
      <c r="M27" s="11"/>
      <c r="N27" s="11">
        <f t="shared" si="6"/>
        <v>0</v>
      </c>
    </row>
    <row r="28" spans="1:14" x14ac:dyDescent="0.3">
      <c r="A28" s="6">
        <f t="shared" si="5"/>
        <v>27</v>
      </c>
      <c r="B28" s="7" t="s">
        <v>136</v>
      </c>
      <c r="C28" s="7" t="s">
        <v>0</v>
      </c>
      <c r="D28" s="7"/>
      <c r="E28" s="8">
        <v>50</v>
      </c>
      <c r="F28" s="9"/>
      <c r="G28" s="9">
        <f t="shared" si="0"/>
        <v>0</v>
      </c>
      <c r="H28" s="10"/>
      <c r="I28" s="11" t="e">
        <f t="shared" si="1"/>
        <v>#DIV/0!</v>
      </c>
      <c r="J28" s="11" t="e">
        <f t="shared" si="2"/>
        <v>#DIV/0!</v>
      </c>
      <c r="K28" s="11" t="e">
        <f t="shared" si="3"/>
        <v>#DIV/0!</v>
      </c>
      <c r="M28" s="11"/>
      <c r="N28" s="11">
        <f t="shared" si="6"/>
        <v>0</v>
      </c>
    </row>
    <row r="29" spans="1:14" x14ac:dyDescent="0.3">
      <c r="A29" s="6">
        <f t="shared" si="5"/>
        <v>28</v>
      </c>
      <c r="B29" s="7" t="s">
        <v>137</v>
      </c>
      <c r="C29" s="7" t="s">
        <v>0</v>
      </c>
      <c r="D29" s="7"/>
      <c r="E29" s="8">
        <v>50</v>
      </c>
      <c r="F29" s="9"/>
      <c r="G29" s="9">
        <f t="shared" si="0"/>
        <v>0</v>
      </c>
      <c r="H29" s="10"/>
      <c r="I29" s="11" t="e">
        <f t="shared" si="1"/>
        <v>#DIV/0!</v>
      </c>
      <c r="J29" s="11" t="e">
        <f t="shared" si="2"/>
        <v>#DIV/0!</v>
      </c>
      <c r="K29" s="11" t="e">
        <f t="shared" si="3"/>
        <v>#DIV/0!</v>
      </c>
      <c r="M29" s="11"/>
      <c r="N29" s="11">
        <f t="shared" si="6"/>
        <v>0</v>
      </c>
    </row>
    <row r="30" spans="1:14" x14ac:dyDescent="0.3">
      <c r="A30" s="6">
        <f t="shared" si="5"/>
        <v>29</v>
      </c>
      <c r="B30" s="7" t="s">
        <v>138</v>
      </c>
      <c r="C30" s="7" t="s">
        <v>0</v>
      </c>
      <c r="D30" s="7"/>
      <c r="E30" s="8">
        <v>50</v>
      </c>
      <c r="F30" s="9"/>
      <c r="G30" s="9">
        <f t="shared" si="0"/>
        <v>0</v>
      </c>
      <c r="H30" s="10"/>
      <c r="I30" s="11" t="e">
        <f t="shared" si="1"/>
        <v>#DIV/0!</v>
      </c>
      <c r="J30" s="11" t="e">
        <f t="shared" si="2"/>
        <v>#DIV/0!</v>
      </c>
      <c r="K30" s="11" t="e">
        <f t="shared" si="3"/>
        <v>#DIV/0!</v>
      </c>
      <c r="M30" s="11"/>
      <c r="N30" s="11">
        <f t="shared" si="6"/>
        <v>0</v>
      </c>
    </row>
    <row r="31" spans="1:14" x14ac:dyDescent="0.3">
      <c r="A31" s="6">
        <f t="shared" si="5"/>
        <v>30</v>
      </c>
      <c r="B31" s="7" t="s">
        <v>139</v>
      </c>
      <c r="C31" s="7" t="s">
        <v>0</v>
      </c>
      <c r="D31" s="7"/>
      <c r="E31" s="8">
        <v>50</v>
      </c>
      <c r="F31" s="9"/>
      <c r="G31" s="9">
        <f t="shared" si="0"/>
        <v>0</v>
      </c>
      <c r="H31" s="10"/>
      <c r="I31" s="11" t="e">
        <f t="shared" si="1"/>
        <v>#DIV/0!</v>
      </c>
      <c r="J31" s="11" t="e">
        <f t="shared" si="2"/>
        <v>#DIV/0!</v>
      </c>
      <c r="K31" s="11" t="e">
        <f t="shared" si="3"/>
        <v>#DIV/0!</v>
      </c>
      <c r="M31" s="11"/>
      <c r="N31" s="11">
        <f t="shared" si="6"/>
        <v>0</v>
      </c>
    </row>
    <row r="32" spans="1:14" x14ac:dyDescent="0.3">
      <c r="A32" s="6">
        <f t="shared" si="5"/>
        <v>31</v>
      </c>
      <c r="B32" s="7" t="s">
        <v>140</v>
      </c>
      <c r="C32" s="7" t="s">
        <v>0</v>
      </c>
      <c r="D32" s="7"/>
      <c r="E32" s="8">
        <v>50</v>
      </c>
      <c r="F32" s="9"/>
      <c r="G32" s="9">
        <f t="shared" si="0"/>
        <v>0</v>
      </c>
      <c r="H32" s="10"/>
      <c r="I32" s="11" t="e">
        <f t="shared" si="1"/>
        <v>#DIV/0!</v>
      </c>
      <c r="J32" s="11" t="e">
        <f t="shared" si="2"/>
        <v>#DIV/0!</v>
      </c>
      <c r="K32" s="11" t="e">
        <f t="shared" si="3"/>
        <v>#DIV/0!</v>
      </c>
      <c r="M32" s="11"/>
      <c r="N32" s="11">
        <f t="shared" si="6"/>
        <v>0</v>
      </c>
    </row>
    <row r="33" spans="1:14" x14ac:dyDescent="0.3">
      <c r="A33" s="6">
        <f t="shared" si="5"/>
        <v>32</v>
      </c>
      <c r="B33" s="7" t="s">
        <v>141</v>
      </c>
      <c r="C33" s="7" t="s">
        <v>0</v>
      </c>
      <c r="D33" s="7"/>
      <c r="E33" s="8">
        <v>50</v>
      </c>
      <c r="F33" s="9"/>
      <c r="G33" s="9">
        <f t="shared" si="0"/>
        <v>0</v>
      </c>
      <c r="H33" s="10"/>
      <c r="I33" s="11" t="e">
        <f t="shared" si="1"/>
        <v>#DIV/0!</v>
      </c>
      <c r="J33" s="11" t="e">
        <f t="shared" si="2"/>
        <v>#DIV/0!</v>
      </c>
      <c r="K33" s="11" t="e">
        <f t="shared" si="3"/>
        <v>#DIV/0!</v>
      </c>
      <c r="M33" s="11"/>
      <c r="N33" s="11">
        <f t="shared" si="6"/>
        <v>0</v>
      </c>
    </row>
    <row r="34" spans="1:14" x14ac:dyDescent="0.3">
      <c r="A34" s="6">
        <f t="shared" si="5"/>
        <v>33</v>
      </c>
      <c r="B34" s="7" t="s">
        <v>223</v>
      </c>
      <c r="C34" s="7" t="s">
        <v>0</v>
      </c>
      <c r="D34" s="7"/>
      <c r="E34" s="8">
        <v>36</v>
      </c>
      <c r="F34" s="9"/>
      <c r="G34" s="9">
        <f t="shared" si="0"/>
        <v>0</v>
      </c>
      <c r="H34" s="10"/>
      <c r="I34" s="11" t="e">
        <f t="shared" si="1"/>
        <v>#DIV/0!</v>
      </c>
      <c r="J34" s="11" t="e">
        <f t="shared" si="2"/>
        <v>#DIV/0!</v>
      </c>
      <c r="K34" s="11" t="e">
        <f t="shared" si="3"/>
        <v>#DIV/0!</v>
      </c>
      <c r="M34" s="11"/>
      <c r="N34" s="11">
        <f t="shared" si="6"/>
        <v>0</v>
      </c>
    </row>
    <row r="35" spans="1:14" x14ac:dyDescent="0.3">
      <c r="A35" s="6">
        <f t="shared" si="5"/>
        <v>34</v>
      </c>
      <c r="B35" s="7" t="s">
        <v>224</v>
      </c>
      <c r="C35" s="7" t="s">
        <v>0</v>
      </c>
      <c r="D35" s="7"/>
      <c r="E35" s="8">
        <v>20</v>
      </c>
      <c r="F35" s="9"/>
      <c r="G35" s="9">
        <f t="shared" si="0"/>
        <v>0</v>
      </c>
      <c r="H35" s="10"/>
      <c r="I35" s="11" t="e">
        <f t="shared" si="1"/>
        <v>#DIV/0!</v>
      </c>
      <c r="J35" s="11" t="e">
        <f t="shared" si="2"/>
        <v>#DIV/0!</v>
      </c>
      <c r="K35" s="11" t="e">
        <f t="shared" si="3"/>
        <v>#DIV/0!</v>
      </c>
      <c r="M35" s="11"/>
      <c r="N35" s="11">
        <f t="shared" si="6"/>
        <v>0</v>
      </c>
    </row>
    <row r="36" spans="1:14" x14ac:dyDescent="0.3">
      <c r="A36" s="6">
        <f t="shared" si="5"/>
        <v>35</v>
      </c>
      <c r="B36" s="7" t="s">
        <v>225</v>
      </c>
      <c r="C36" s="7" t="s">
        <v>0</v>
      </c>
      <c r="D36" s="7"/>
      <c r="E36" s="8">
        <v>24</v>
      </c>
      <c r="F36" s="9"/>
      <c r="G36" s="9">
        <f t="shared" si="0"/>
        <v>0</v>
      </c>
      <c r="H36" s="10"/>
      <c r="I36" s="11" t="e">
        <f t="shared" si="1"/>
        <v>#DIV/0!</v>
      </c>
      <c r="J36" s="11" t="e">
        <f t="shared" si="2"/>
        <v>#DIV/0!</v>
      </c>
      <c r="K36" s="11" t="e">
        <f t="shared" si="3"/>
        <v>#DIV/0!</v>
      </c>
      <c r="M36" s="11"/>
      <c r="N36" s="11">
        <f t="shared" si="6"/>
        <v>0</v>
      </c>
    </row>
    <row r="37" spans="1:14" x14ac:dyDescent="0.3">
      <c r="A37" s="6">
        <f t="shared" si="5"/>
        <v>36</v>
      </c>
      <c r="B37" s="7" t="s">
        <v>236</v>
      </c>
      <c r="C37" s="7" t="s">
        <v>120</v>
      </c>
      <c r="D37" s="7"/>
      <c r="E37" s="8">
        <v>400</v>
      </c>
      <c r="F37" s="9"/>
      <c r="G37" s="9">
        <f t="shared" si="0"/>
        <v>0</v>
      </c>
      <c r="H37" s="10"/>
      <c r="I37" s="11" t="e">
        <f t="shared" si="1"/>
        <v>#DIV/0!</v>
      </c>
      <c r="J37" s="11" t="e">
        <f t="shared" si="2"/>
        <v>#DIV/0!</v>
      </c>
      <c r="K37" s="11" t="e">
        <f t="shared" si="3"/>
        <v>#DIV/0!</v>
      </c>
      <c r="M37" s="11"/>
      <c r="N37" s="11">
        <f t="shared" si="6"/>
        <v>0</v>
      </c>
    </row>
    <row r="38" spans="1:14" x14ac:dyDescent="0.3">
      <c r="A38" s="6">
        <f t="shared" si="5"/>
        <v>37</v>
      </c>
      <c r="B38" s="7" t="s">
        <v>237</v>
      </c>
      <c r="C38" s="7" t="s">
        <v>120</v>
      </c>
      <c r="D38" s="7"/>
      <c r="E38" s="8">
        <v>400</v>
      </c>
      <c r="F38" s="9"/>
      <c r="G38" s="9">
        <f t="shared" si="0"/>
        <v>0</v>
      </c>
      <c r="H38" s="10"/>
      <c r="I38" s="11" t="e">
        <f t="shared" si="1"/>
        <v>#DIV/0!</v>
      </c>
      <c r="J38" s="11" t="e">
        <f t="shared" si="2"/>
        <v>#DIV/0!</v>
      </c>
      <c r="K38" s="11" t="e">
        <f t="shared" si="3"/>
        <v>#DIV/0!</v>
      </c>
      <c r="M38" s="11"/>
      <c r="N38" s="11">
        <f t="shared" si="6"/>
        <v>0</v>
      </c>
    </row>
    <row r="39" spans="1:14" x14ac:dyDescent="0.3">
      <c r="A39" s="6">
        <f t="shared" si="5"/>
        <v>38</v>
      </c>
      <c r="B39" s="7" t="s">
        <v>238</v>
      </c>
      <c r="C39" s="7" t="s">
        <v>120</v>
      </c>
      <c r="D39" s="7"/>
      <c r="E39" s="8">
        <v>400</v>
      </c>
      <c r="F39" s="9"/>
      <c r="G39" s="9">
        <f t="shared" si="0"/>
        <v>0</v>
      </c>
      <c r="H39" s="10"/>
      <c r="I39" s="11" t="e">
        <f t="shared" si="1"/>
        <v>#DIV/0!</v>
      </c>
      <c r="J39" s="11" t="e">
        <f t="shared" si="2"/>
        <v>#DIV/0!</v>
      </c>
      <c r="K39" s="11" t="e">
        <f t="shared" si="3"/>
        <v>#DIV/0!</v>
      </c>
      <c r="M39" s="11"/>
      <c r="N39" s="11">
        <f t="shared" si="6"/>
        <v>0</v>
      </c>
    </row>
    <row r="40" spans="1:14" x14ac:dyDescent="0.3">
      <c r="A40" s="6">
        <f t="shared" si="5"/>
        <v>39</v>
      </c>
      <c r="B40" s="7" t="s">
        <v>239</v>
      </c>
      <c r="C40" s="7" t="s">
        <v>120</v>
      </c>
      <c r="D40" s="7"/>
      <c r="E40" s="8">
        <v>400</v>
      </c>
      <c r="F40" s="9"/>
      <c r="G40" s="9">
        <f t="shared" si="0"/>
        <v>0</v>
      </c>
      <c r="H40" s="10"/>
      <c r="I40" s="11" t="e">
        <f t="shared" si="1"/>
        <v>#DIV/0!</v>
      </c>
      <c r="J40" s="11" t="e">
        <f t="shared" si="2"/>
        <v>#DIV/0!</v>
      </c>
      <c r="K40" s="11" t="e">
        <f t="shared" si="3"/>
        <v>#DIV/0!</v>
      </c>
      <c r="M40" s="11"/>
      <c r="N40" s="11">
        <f t="shared" si="6"/>
        <v>0</v>
      </c>
    </row>
    <row r="41" spans="1:14" x14ac:dyDescent="0.3">
      <c r="A41" s="6">
        <f t="shared" si="5"/>
        <v>40</v>
      </c>
      <c r="B41" s="7" t="s">
        <v>240</v>
      </c>
      <c r="C41" s="7" t="s">
        <v>120</v>
      </c>
      <c r="D41" s="7"/>
      <c r="E41" s="8">
        <v>400</v>
      </c>
      <c r="F41" s="9"/>
      <c r="G41" s="9">
        <f t="shared" si="0"/>
        <v>0</v>
      </c>
      <c r="H41" s="10"/>
      <c r="I41" s="11" t="e">
        <f t="shared" si="1"/>
        <v>#DIV/0!</v>
      </c>
      <c r="J41" s="11" t="e">
        <f t="shared" si="2"/>
        <v>#DIV/0!</v>
      </c>
      <c r="K41" s="11" t="e">
        <f t="shared" si="3"/>
        <v>#DIV/0!</v>
      </c>
      <c r="M41" s="11"/>
      <c r="N41" s="11">
        <f t="shared" si="6"/>
        <v>0</v>
      </c>
    </row>
    <row r="42" spans="1:14" x14ac:dyDescent="0.3">
      <c r="A42" s="6">
        <f t="shared" si="5"/>
        <v>41</v>
      </c>
      <c r="B42" s="7" t="s">
        <v>326</v>
      </c>
      <c r="C42" s="7" t="s">
        <v>0</v>
      </c>
      <c r="D42" s="7"/>
      <c r="E42" s="8">
        <v>50</v>
      </c>
      <c r="F42" s="9"/>
      <c r="G42" s="9">
        <f t="shared" si="0"/>
        <v>0</v>
      </c>
      <c r="H42" s="10"/>
      <c r="I42" s="11" t="e">
        <f t="shared" si="1"/>
        <v>#DIV/0!</v>
      </c>
      <c r="J42" s="11" t="e">
        <f t="shared" si="2"/>
        <v>#DIV/0!</v>
      </c>
      <c r="K42" s="11" t="e">
        <f t="shared" si="3"/>
        <v>#DIV/0!</v>
      </c>
      <c r="M42" s="11"/>
      <c r="N42" s="11">
        <f t="shared" si="6"/>
        <v>0</v>
      </c>
    </row>
    <row r="43" spans="1:14" x14ac:dyDescent="0.3">
      <c r="A43" s="6">
        <f t="shared" si="5"/>
        <v>42</v>
      </c>
      <c r="B43" s="7" t="s">
        <v>353</v>
      </c>
      <c r="C43" s="7" t="s">
        <v>0</v>
      </c>
      <c r="D43" s="7"/>
      <c r="E43" s="8">
        <v>50</v>
      </c>
      <c r="F43" s="9"/>
      <c r="G43" s="9">
        <f t="shared" si="0"/>
        <v>0</v>
      </c>
      <c r="H43" s="10"/>
      <c r="I43" s="11" t="e">
        <f t="shared" si="1"/>
        <v>#DIV/0!</v>
      </c>
      <c r="J43" s="11" t="e">
        <f t="shared" si="2"/>
        <v>#DIV/0!</v>
      </c>
      <c r="K43" s="11" t="e">
        <f t="shared" si="3"/>
        <v>#DIV/0!</v>
      </c>
      <c r="M43" s="11"/>
      <c r="N43" s="11">
        <f t="shared" si="6"/>
        <v>0</v>
      </c>
    </row>
    <row r="44" spans="1:14" x14ac:dyDescent="0.3">
      <c r="A44" s="6">
        <f t="shared" si="5"/>
        <v>43</v>
      </c>
      <c r="B44" s="7" t="s">
        <v>354</v>
      </c>
      <c r="C44" s="7" t="s">
        <v>0</v>
      </c>
      <c r="D44" s="7"/>
      <c r="E44" s="8">
        <v>5</v>
      </c>
      <c r="F44" s="9"/>
      <c r="G44" s="9">
        <f t="shared" si="0"/>
        <v>0</v>
      </c>
      <c r="H44" s="10"/>
      <c r="I44" s="11" t="e">
        <f t="shared" si="1"/>
        <v>#DIV/0!</v>
      </c>
      <c r="J44" s="11" t="e">
        <f t="shared" si="2"/>
        <v>#DIV/0!</v>
      </c>
      <c r="K44" s="11" t="e">
        <f t="shared" si="3"/>
        <v>#DIV/0!</v>
      </c>
      <c r="M44" s="11"/>
      <c r="N44" s="11">
        <f t="shared" si="6"/>
        <v>0</v>
      </c>
    </row>
    <row r="45" spans="1:14" x14ac:dyDescent="0.3">
      <c r="A45" s="6">
        <f t="shared" si="5"/>
        <v>44</v>
      </c>
      <c r="B45" s="7" t="s">
        <v>482</v>
      </c>
      <c r="C45" s="7" t="s">
        <v>0</v>
      </c>
      <c r="D45" s="7"/>
      <c r="E45" s="8">
        <v>10</v>
      </c>
      <c r="F45" s="9"/>
      <c r="G45" s="9">
        <f t="shared" si="0"/>
        <v>0</v>
      </c>
      <c r="H45" s="10"/>
      <c r="I45" s="11" t="e">
        <f t="shared" si="1"/>
        <v>#DIV/0!</v>
      </c>
      <c r="J45" s="11" t="e">
        <f t="shared" si="2"/>
        <v>#DIV/0!</v>
      </c>
      <c r="K45" s="11" t="e">
        <f t="shared" si="3"/>
        <v>#DIV/0!</v>
      </c>
      <c r="M45" s="11"/>
      <c r="N45" s="11">
        <f t="shared" si="6"/>
        <v>0</v>
      </c>
    </row>
    <row r="46" spans="1:14" x14ac:dyDescent="0.3">
      <c r="A46" s="6">
        <f t="shared" si="5"/>
        <v>45</v>
      </c>
      <c r="B46" s="7" t="s">
        <v>756</v>
      </c>
      <c r="C46" s="7" t="s">
        <v>0</v>
      </c>
      <c r="D46" s="7"/>
      <c r="E46" s="8">
        <v>40</v>
      </c>
      <c r="F46" s="9"/>
      <c r="G46" s="9">
        <f t="shared" si="0"/>
        <v>0</v>
      </c>
      <c r="H46" s="10"/>
      <c r="I46" s="11" t="e">
        <f t="shared" si="1"/>
        <v>#DIV/0!</v>
      </c>
      <c r="J46" s="11" t="e">
        <f t="shared" si="2"/>
        <v>#DIV/0!</v>
      </c>
      <c r="K46" s="11" t="e">
        <f t="shared" si="3"/>
        <v>#DIV/0!</v>
      </c>
      <c r="M46" s="11"/>
      <c r="N46" s="11">
        <f t="shared" si="6"/>
        <v>0</v>
      </c>
    </row>
    <row r="47" spans="1:14" x14ac:dyDescent="0.3">
      <c r="A47" s="6">
        <f t="shared" si="5"/>
        <v>46</v>
      </c>
      <c r="B47" s="7" t="s">
        <v>757</v>
      </c>
      <c r="C47" s="7" t="s">
        <v>0</v>
      </c>
      <c r="D47" s="7"/>
      <c r="E47" s="8">
        <v>100</v>
      </c>
      <c r="F47" s="9"/>
      <c r="G47" s="9">
        <f t="shared" si="0"/>
        <v>0</v>
      </c>
      <c r="H47" s="10"/>
      <c r="I47" s="11" t="e">
        <f t="shared" si="1"/>
        <v>#DIV/0!</v>
      </c>
      <c r="J47" s="11" t="e">
        <f t="shared" si="2"/>
        <v>#DIV/0!</v>
      </c>
      <c r="K47" s="11" t="e">
        <f t="shared" si="3"/>
        <v>#DIV/0!</v>
      </c>
      <c r="M47" s="11"/>
      <c r="N47" s="11">
        <f t="shared" si="6"/>
        <v>0</v>
      </c>
    </row>
    <row r="48" spans="1:14" x14ac:dyDescent="0.3">
      <c r="A48" s="6">
        <f t="shared" si="5"/>
        <v>47</v>
      </c>
      <c r="B48" s="7" t="s">
        <v>758</v>
      </c>
      <c r="C48" s="7" t="s">
        <v>0</v>
      </c>
      <c r="D48" s="7"/>
      <c r="E48" s="8">
        <v>100</v>
      </c>
      <c r="F48" s="9"/>
      <c r="G48" s="9">
        <f t="shared" si="0"/>
        <v>0</v>
      </c>
      <c r="H48" s="10"/>
      <c r="I48" s="11" t="e">
        <f t="shared" si="1"/>
        <v>#DIV/0!</v>
      </c>
      <c r="J48" s="11" t="e">
        <f t="shared" si="2"/>
        <v>#DIV/0!</v>
      </c>
      <c r="K48" s="11" t="e">
        <f t="shared" si="3"/>
        <v>#DIV/0!</v>
      </c>
      <c r="M48" s="11"/>
      <c r="N48" s="11">
        <f t="shared" si="6"/>
        <v>0</v>
      </c>
    </row>
    <row r="49" spans="1:14" x14ac:dyDescent="0.3">
      <c r="A49" s="6">
        <f t="shared" si="5"/>
        <v>48</v>
      </c>
      <c r="B49" s="7" t="s">
        <v>759</v>
      </c>
      <c r="C49" s="7" t="s">
        <v>0</v>
      </c>
      <c r="D49" s="7"/>
      <c r="E49" s="8">
        <v>200</v>
      </c>
      <c r="F49" s="9"/>
      <c r="G49" s="9">
        <f t="shared" si="0"/>
        <v>0</v>
      </c>
      <c r="H49" s="10"/>
      <c r="I49" s="11" t="e">
        <f t="shared" si="1"/>
        <v>#DIV/0!</v>
      </c>
      <c r="J49" s="11" t="e">
        <f t="shared" si="2"/>
        <v>#DIV/0!</v>
      </c>
      <c r="K49" s="11" t="e">
        <f t="shared" si="3"/>
        <v>#DIV/0!</v>
      </c>
      <c r="M49" s="11"/>
      <c r="N49" s="11">
        <f t="shared" si="6"/>
        <v>0</v>
      </c>
    </row>
    <row r="50" spans="1:14" ht="15.75" customHeight="1" x14ac:dyDescent="0.3">
      <c r="A50" s="45" t="s">
        <v>799</v>
      </c>
      <c r="B50" s="45"/>
      <c r="C50" s="45"/>
      <c r="D50" s="45"/>
      <c r="E50" s="45"/>
      <c r="F50" s="45"/>
      <c r="G50" s="14">
        <f>SUM(G2:G49)</f>
        <v>0</v>
      </c>
      <c r="H50" s="15"/>
      <c r="I50" s="58" t="e">
        <f>SUM(K2:K49)</f>
        <v>#DIV/0!</v>
      </c>
      <c r="J50" s="59"/>
      <c r="K50" s="60"/>
      <c r="M50" s="58">
        <f>SUM(N2:N49)</f>
        <v>0</v>
      </c>
      <c r="N50" s="60"/>
    </row>
    <row r="53" spans="1:14" s="21" customFormat="1" x14ac:dyDescent="0.3">
      <c r="A53" s="48" t="s">
        <v>817</v>
      </c>
      <c r="B53" s="48"/>
      <c r="C53" s="48"/>
      <c r="D53" s="48"/>
      <c r="E53" s="48"/>
      <c r="F53" s="48"/>
      <c r="G53" s="18"/>
      <c r="H53" s="20"/>
      <c r="M53" s="22"/>
      <c r="N53" s="22"/>
    </row>
    <row r="54" spans="1:14" s="21" customFormat="1" x14ac:dyDescent="0.3">
      <c r="A54" s="48" t="s">
        <v>818</v>
      </c>
      <c r="B54" s="48"/>
      <c r="C54" s="48"/>
      <c r="D54" s="48"/>
      <c r="E54" s="48"/>
      <c r="F54" s="48"/>
      <c r="G54" s="23" t="e">
        <f>(G53/G50)*100</f>
        <v>#DIV/0!</v>
      </c>
      <c r="J54" s="12"/>
      <c r="M54" s="22"/>
      <c r="N54" s="22"/>
    </row>
    <row r="55" spans="1:14" s="21" customFormat="1" x14ac:dyDescent="0.3">
      <c r="A55" s="48" t="s">
        <v>819</v>
      </c>
      <c r="B55" s="48"/>
      <c r="C55" s="48"/>
      <c r="D55" s="48"/>
      <c r="E55" s="48"/>
      <c r="F55" s="48"/>
      <c r="G55" s="23" t="e">
        <f>(G54-100)*-1</f>
        <v>#DIV/0!</v>
      </c>
      <c r="J55" s="12"/>
      <c r="M55" s="22"/>
      <c r="N55" s="22"/>
    </row>
    <row r="56" spans="1:14" s="21" customFormat="1" x14ac:dyDescent="0.3">
      <c r="A56" s="48" t="s">
        <v>820</v>
      </c>
      <c r="B56" s="48"/>
      <c r="C56" s="48"/>
      <c r="D56" s="48"/>
      <c r="E56" s="48"/>
      <c r="F56" s="48"/>
      <c r="G56" s="11" t="e">
        <f>G50*G54%</f>
        <v>#DIV/0!</v>
      </c>
      <c r="M56" s="22"/>
      <c r="N56" s="22"/>
    </row>
    <row r="57" spans="1:14" s="13" customFormat="1" x14ac:dyDescent="0.3">
      <c r="A57" s="45" t="s">
        <v>821</v>
      </c>
      <c r="B57" s="45"/>
      <c r="C57" s="45"/>
      <c r="D57" s="45"/>
      <c r="E57" s="45"/>
      <c r="F57" s="45"/>
      <c r="G57" s="14">
        <f>G50-G53</f>
        <v>0</v>
      </c>
      <c r="M57" s="22"/>
      <c r="N57" s="22"/>
    </row>
    <row r="105" spans="1:14" s="13" customFormat="1" x14ac:dyDescent="0.3">
      <c r="A105" s="45" t="s">
        <v>830</v>
      </c>
      <c r="B105" s="45"/>
      <c r="C105" s="45"/>
      <c r="D105" s="45"/>
      <c r="E105" s="45"/>
      <c r="F105" s="45"/>
      <c r="G105" s="45"/>
      <c r="M105" s="24"/>
      <c r="N105" s="22"/>
    </row>
    <row r="106" spans="1:14" s="13" customFormat="1" x14ac:dyDescent="0.3">
      <c r="A106" s="1" t="str">
        <f>A1</f>
        <v xml:space="preserve">ITEM </v>
      </c>
      <c r="B106" s="1" t="str">
        <f t="shared" ref="B106:G106" si="7">B1</f>
        <v xml:space="preserve">DESCRIÇÃO </v>
      </c>
      <c r="C106" s="1" t="str">
        <f t="shared" si="7"/>
        <v xml:space="preserve">UNID </v>
      </c>
      <c r="D106" s="25" t="str">
        <f t="shared" si="7"/>
        <v>MARCA</v>
      </c>
      <c r="E106" s="1" t="str">
        <f t="shared" si="7"/>
        <v>QUANT.</v>
      </c>
      <c r="F106" s="1" t="str">
        <f t="shared" si="7"/>
        <v>VR.UNIT</v>
      </c>
      <c r="G106" s="1" t="str">
        <f t="shared" si="7"/>
        <v>VR.TOTAL</v>
      </c>
      <c r="M106" s="24"/>
      <c r="N106" s="22"/>
    </row>
    <row r="107" spans="1:14" s="13" customFormat="1" x14ac:dyDescent="0.3">
      <c r="A107" s="26">
        <f>A2</f>
        <v>1</v>
      </c>
      <c r="B107" s="27" t="str">
        <f>B2</f>
        <v>ABRAÇADEIRA P/ TUBO ½"</v>
      </c>
      <c r="C107" s="1" t="str">
        <f>C2</f>
        <v>UNID</v>
      </c>
      <c r="D107" s="25">
        <f t="shared" ref="D107:D154" si="8">D2</f>
        <v>0</v>
      </c>
      <c r="E107" s="28">
        <f>E2</f>
        <v>200</v>
      </c>
      <c r="F107" s="14">
        <f>M2</f>
        <v>0</v>
      </c>
      <c r="G107" s="14">
        <f t="shared" ref="G107:G154" si="9">F107*E107</f>
        <v>0</v>
      </c>
      <c r="M107" s="24"/>
      <c r="N107" s="24"/>
    </row>
    <row r="108" spans="1:14" s="13" customFormat="1" x14ac:dyDescent="0.3">
      <c r="A108" s="26">
        <f t="shared" ref="A108:E108" si="10">A3</f>
        <v>2</v>
      </c>
      <c r="B108" s="27" t="str">
        <f t="shared" si="10"/>
        <v>ABRAÇADEIRA P/ TUBO ¾"</v>
      </c>
      <c r="C108" s="1" t="str">
        <f t="shared" si="10"/>
        <v>UNID</v>
      </c>
      <c r="D108" s="25">
        <f t="shared" si="8"/>
        <v>0</v>
      </c>
      <c r="E108" s="28">
        <f t="shared" si="10"/>
        <v>200</v>
      </c>
      <c r="F108" s="14">
        <f t="shared" ref="F108:F154" si="11">M3</f>
        <v>0</v>
      </c>
      <c r="G108" s="14">
        <f t="shared" si="9"/>
        <v>0</v>
      </c>
      <c r="M108" s="32"/>
      <c r="N108" s="32"/>
    </row>
    <row r="109" spans="1:14" s="13" customFormat="1" x14ac:dyDescent="0.3">
      <c r="A109" s="26">
        <f t="shared" ref="A109:E109" si="12">A4</f>
        <v>3</v>
      </c>
      <c r="B109" s="27" t="str">
        <f t="shared" si="12"/>
        <v>ABRAÇADEIRA P/ TUBO 1.1/2"</v>
      </c>
      <c r="C109" s="1" t="str">
        <f t="shared" si="12"/>
        <v>UNID</v>
      </c>
      <c r="D109" s="25">
        <f t="shared" si="8"/>
        <v>0</v>
      </c>
      <c r="E109" s="28">
        <f t="shared" si="12"/>
        <v>100</v>
      </c>
      <c r="F109" s="14">
        <f t="shared" si="11"/>
        <v>0</v>
      </c>
      <c r="G109" s="14">
        <f t="shared" si="9"/>
        <v>0</v>
      </c>
      <c r="M109" s="32"/>
      <c r="N109" s="32"/>
    </row>
    <row r="110" spans="1:14" s="13" customFormat="1" x14ac:dyDescent="0.3">
      <c r="A110" s="26">
        <f t="shared" ref="A110:E110" si="13">A5</f>
        <v>4</v>
      </c>
      <c r="B110" s="27" t="str">
        <f t="shared" si="13"/>
        <v>ABRAÇADEIRA P/ TUBO 1.1/4"</v>
      </c>
      <c r="C110" s="1" t="str">
        <f t="shared" si="13"/>
        <v>UNID</v>
      </c>
      <c r="D110" s="25">
        <f t="shared" si="8"/>
        <v>0</v>
      </c>
      <c r="E110" s="28">
        <f t="shared" si="13"/>
        <v>100</v>
      </c>
      <c r="F110" s="14">
        <f t="shared" si="11"/>
        <v>0</v>
      </c>
      <c r="G110" s="14">
        <f t="shared" si="9"/>
        <v>0</v>
      </c>
      <c r="M110" s="32"/>
      <c r="N110" s="32"/>
    </row>
    <row r="111" spans="1:14" s="13" customFormat="1" x14ac:dyDescent="0.3">
      <c r="A111" s="26">
        <f t="shared" ref="A111:E111" si="14">A6</f>
        <v>5</v>
      </c>
      <c r="B111" s="27" t="str">
        <f t="shared" si="14"/>
        <v>ABRACADEIRA ROSCA S/FIM 19MM A 25 MM</v>
      </c>
      <c r="C111" s="1" t="str">
        <f t="shared" si="14"/>
        <v>UNID</v>
      </c>
      <c r="D111" s="25">
        <f t="shared" si="8"/>
        <v>0</v>
      </c>
      <c r="E111" s="28">
        <f t="shared" si="14"/>
        <v>200</v>
      </c>
      <c r="F111" s="14">
        <f t="shared" si="11"/>
        <v>0</v>
      </c>
      <c r="G111" s="14">
        <f t="shared" si="9"/>
        <v>0</v>
      </c>
      <c r="M111" s="32"/>
      <c r="N111" s="32"/>
    </row>
    <row r="112" spans="1:14" x14ac:dyDescent="0.3">
      <c r="A112" s="26">
        <f t="shared" ref="A112:E112" si="15">A7</f>
        <v>6</v>
      </c>
      <c r="B112" s="27" t="str">
        <f t="shared" si="15"/>
        <v>ABRACADEIRA ROSCA S/FIM 38MM A 51 MM</v>
      </c>
      <c r="C112" s="1" t="str">
        <f t="shared" si="15"/>
        <v>UNID</v>
      </c>
      <c r="D112" s="25">
        <f t="shared" si="8"/>
        <v>0</v>
      </c>
      <c r="E112" s="28">
        <f t="shared" si="15"/>
        <v>100</v>
      </c>
      <c r="F112" s="14">
        <f t="shared" si="11"/>
        <v>0</v>
      </c>
      <c r="G112" s="14">
        <f t="shared" si="9"/>
        <v>0</v>
      </c>
    </row>
    <row r="113" spans="1:7" x14ac:dyDescent="0.3">
      <c r="A113" s="26">
        <f t="shared" ref="A113:E113" si="16">A8</f>
        <v>7</v>
      </c>
      <c r="B113" s="27" t="str">
        <f t="shared" si="16"/>
        <v>ABRAÇADEIRA ROSCA S/FIM 64 A 76</v>
      </c>
      <c r="C113" s="1" t="str">
        <f t="shared" si="16"/>
        <v>UNID</v>
      </c>
      <c r="D113" s="25">
        <f t="shared" si="8"/>
        <v>0</v>
      </c>
      <c r="E113" s="28">
        <f t="shared" si="16"/>
        <v>100</v>
      </c>
      <c r="F113" s="14">
        <f t="shared" si="11"/>
        <v>0</v>
      </c>
      <c r="G113" s="14">
        <f t="shared" si="9"/>
        <v>0</v>
      </c>
    </row>
    <row r="114" spans="1:7" x14ac:dyDescent="0.3">
      <c r="A114" s="26">
        <f t="shared" ref="A114:E114" si="17">A9</f>
        <v>8</v>
      </c>
      <c r="B114" s="27" t="str">
        <f t="shared" si="17"/>
        <v>ABRAÇADEIRA ROSCA S/FIM 76 A 89</v>
      </c>
      <c r="C114" s="1" t="str">
        <f t="shared" si="17"/>
        <v>UNID</v>
      </c>
      <c r="D114" s="25">
        <f t="shared" si="8"/>
        <v>0</v>
      </c>
      <c r="E114" s="28">
        <f t="shared" si="17"/>
        <v>100</v>
      </c>
      <c r="F114" s="14">
        <f t="shared" si="11"/>
        <v>0</v>
      </c>
      <c r="G114" s="14">
        <f t="shared" si="9"/>
        <v>0</v>
      </c>
    </row>
    <row r="115" spans="1:7" x14ac:dyDescent="0.3">
      <c r="A115" s="26">
        <f t="shared" ref="A115:E115" si="18">A10</f>
        <v>9</v>
      </c>
      <c r="B115" s="27" t="str">
        <f t="shared" si="18"/>
        <v>ABRAÇADEIRA ROSCA S/FIM 89 A 101</v>
      </c>
      <c r="C115" s="1" t="str">
        <f t="shared" si="18"/>
        <v>UNID</v>
      </c>
      <c r="D115" s="25">
        <f t="shared" si="8"/>
        <v>0</v>
      </c>
      <c r="E115" s="28">
        <f t="shared" si="18"/>
        <v>100</v>
      </c>
      <c r="F115" s="14">
        <f t="shared" si="11"/>
        <v>0</v>
      </c>
      <c r="G115" s="14">
        <f t="shared" si="9"/>
        <v>0</v>
      </c>
    </row>
    <row r="116" spans="1:7" x14ac:dyDescent="0.3">
      <c r="A116" s="26">
        <f t="shared" ref="A116:E116" si="19">A11</f>
        <v>10</v>
      </c>
      <c r="B116" s="27" t="str">
        <f t="shared" si="19"/>
        <v>ARAME FARPADO  250 MT</v>
      </c>
      <c r="C116" s="1" t="str">
        <f t="shared" si="19"/>
        <v>UNID</v>
      </c>
      <c r="D116" s="25">
        <f t="shared" si="8"/>
        <v>0</v>
      </c>
      <c r="E116" s="28">
        <f t="shared" si="19"/>
        <v>30</v>
      </c>
      <c r="F116" s="14">
        <f t="shared" si="11"/>
        <v>0</v>
      </c>
      <c r="G116" s="14">
        <f t="shared" si="9"/>
        <v>0</v>
      </c>
    </row>
    <row r="117" spans="1:7" x14ac:dyDescent="0.3">
      <c r="A117" s="26">
        <f t="shared" ref="A117:E117" si="20">A12</f>
        <v>11</v>
      </c>
      <c r="B117" s="27" t="str">
        <f t="shared" si="20"/>
        <v>ARAME FARPADO  500 MT</v>
      </c>
      <c r="C117" s="1" t="str">
        <f t="shared" si="20"/>
        <v>UNID</v>
      </c>
      <c r="D117" s="25">
        <f t="shared" si="8"/>
        <v>0</v>
      </c>
      <c r="E117" s="28">
        <f t="shared" si="20"/>
        <v>30</v>
      </c>
      <c r="F117" s="14">
        <f t="shared" si="11"/>
        <v>0</v>
      </c>
      <c r="G117" s="14">
        <f t="shared" si="9"/>
        <v>0</v>
      </c>
    </row>
    <row r="118" spans="1:7" x14ac:dyDescent="0.3">
      <c r="A118" s="26">
        <f t="shared" ref="A118:E118" si="21">A13</f>
        <v>12</v>
      </c>
      <c r="B118" s="27" t="str">
        <f t="shared" si="21"/>
        <v>ARAME FARPADO 100 MT</v>
      </c>
      <c r="C118" s="1" t="str">
        <f t="shared" si="21"/>
        <v>UNID</v>
      </c>
      <c r="D118" s="25">
        <f t="shared" si="8"/>
        <v>0</v>
      </c>
      <c r="E118" s="28">
        <f t="shared" si="21"/>
        <v>30</v>
      </c>
      <c r="F118" s="14">
        <f t="shared" si="11"/>
        <v>0</v>
      </c>
      <c r="G118" s="14">
        <f t="shared" si="9"/>
        <v>0</v>
      </c>
    </row>
    <row r="119" spans="1:7" x14ac:dyDescent="0.3">
      <c r="A119" s="26">
        <f t="shared" ref="A119:E119" si="22">A14</f>
        <v>13</v>
      </c>
      <c r="B119" s="27" t="str">
        <f t="shared" si="22"/>
        <v>ARAME GALV LISO 12 AWG</v>
      </c>
      <c r="C119" s="1" t="str">
        <f t="shared" si="22"/>
        <v>KG</v>
      </c>
      <c r="D119" s="25">
        <f t="shared" si="8"/>
        <v>0</v>
      </c>
      <c r="E119" s="28">
        <f t="shared" si="22"/>
        <v>100</v>
      </c>
      <c r="F119" s="14">
        <f t="shared" si="11"/>
        <v>0</v>
      </c>
      <c r="G119" s="14">
        <f t="shared" si="9"/>
        <v>0</v>
      </c>
    </row>
    <row r="120" spans="1:7" x14ac:dyDescent="0.3">
      <c r="A120" s="26">
        <f t="shared" ref="A120:E120" si="23">A15</f>
        <v>14</v>
      </c>
      <c r="B120" s="27" t="str">
        <f t="shared" si="23"/>
        <v>ARAME GALV LISO 14 AWG</v>
      </c>
      <c r="C120" s="1" t="str">
        <f t="shared" si="23"/>
        <v>KG</v>
      </c>
      <c r="D120" s="25">
        <f t="shared" si="8"/>
        <v>0</v>
      </c>
      <c r="E120" s="28">
        <f t="shared" si="23"/>
        <v>100</v>
      </c>
      <c r="F120" s="14">
        <f t="shared" si="11"/>
        <v>0</v>
      </c>
      <c r="G120" s="14">
        <f t="shared" si="9"/>
        <v>0</v>
      </c>
    </row>
    <row r="121" spans="1:7" x14ac:dyDescent="0.3">
      <c r="A121" s="26">
        <f t="shared" ref="A121:E121" si="24">A16</f>
        <v>15</v>
      </c>
      <c r="B121" s="27" t="str">
        <f t="shared" si="24"/>
        <v>ARAME GALV LISO 16 AWG</v>
      </c>
      <c r="C121" s="1" t="str">
        <f t="shared" si="24"/>
        <v>KG</v>
      </c>
      <c r="D121" s="25">
        <f t="shared" si="8"/>
        <v>0</v>
      </c>
      <c r="E121" s="28">
        <f t="shared" si="24"/>
        <v>100</v>
      </c>
      <c r="F121" s="14">
        <f t="shared" si="11"/>
        <v>0</v>
      </c>
      <c r="G121" s="14">
        <f t="shared" si="9"/>
        <v>0</v>
      </c>
    </row>
    <row r="122" spans="1:7" x14ac:dyDescent="0.3">
      <c r="A122" s="26">
        <f t="shared" ref="A122:E122" si="25">A17</f>
        <v>16</v>
      </c>
      <c r="B122" s="27" t="str">
        <f t="shared" si="25"/>
        <v>ARAME GALV LISO 18 AWG</v>
      </c>
      <c r="C122" s="1" t="str">
        <f t="shared" si="25"/>
        <v>KG</v>
      </c>
      <c r="D122" s="25">
        <f t="shared" si="8"/>
        <v>0</v>
      </c>
      <c r="E122" s="28">
        <f t="shared" si="25"/>
        <v>100</v>
      </c>
      <c r="F122" s="14">
        <f t="shared" si="11"/>
        <v>0</v>
      </c>
      <c r="G122" s="14">
        <f t="shared" si="9"/>
        <v>0</v>
      </c>
    </row>
    <row r="123" spans="1:7" x14ac:dyDescent="0.3">
      <c r="A123" s="26">
        <f t="shared" ref="A123:E123" si="26">A18</f>
        <v>17</v>
      </c>
      <c r="B123" s="27" t="str">
        <f t="shared" si="26"/>
        <v>ARAME GALV LISO 20 AWG</v>
      </c>
      <c r="C123" s="1" t="str">
        <f t="shared" si="26"/>
        <v>KG</v>
      </c>
      <c r="D123" s="25">
        <f t="shared" si="8"/>
        <v>0</v>
      </c>
      <c r="E123" s="28">
        <f t="shared" si="26"/>
        <v>30</v>
      </c>
      <c r="F123" s="14">
        <f t="shared" si="11"/>
        <v>0</v>
      </c>
      <c r="G123" s="14">
        <f t="shared" si="9"/>
        <v>0</v>
      </c>
    </row>
    <row r="124" spans="1:7" x14ac:dyDescent="0.3">
      <c r="A124" s="26">
        <f t="shared" ref="A124:E124" si="27">A19</f>
        <v>18</v>
      </c>
      <c r="B124" s="27" t="str">
        <f t="shared" si="27"/>
        <v>ARAME GALV LISO 22 AWG</v>
      </c>
      <c r="C124" s="1" t="str">
        <f t="shared" si="27"/>
        <v>KG</v>
      </c>
      <c r="D124" s="25">
        <f t="shared" si="8"/>
        <v>0</v>
      </c>
      <c r="E124" s="28">
        <f t="shared" si="27"/>
        <v>30</v>
      </c>
      <c r="F124" s="14">
        <f t="shared" si="11"/>
        <v>0</v>
      </c>
      <c r="G124" s="14">
        <f t="shared" si="9"/>
        <v>0</v>
      </c>
    </row>
    <row r="125" spans="1:7" x14ac:dyDescent="0.3">
      <c r="A125" s="26">
        <f t="shared" ref="A125:E125" si="28">A20</f>
        <v>19</v>
      </c>
      <c r="B125" s="27" t="str">
        <f t="shared" si="28"/>
        <v>ARAME RECOZIDO LISO</v>
      </c>
      <c r="C125" s="1" t="str">
        <f t="shared" si="28"/>
        <v>KG</v>
      </c>
      <c r="D125" s="25">
        <f t="shared" si="8"/>
        <v>0</v>
      </c>
      <c r="E125" s="28">
        <f t="shared" si="28"/>
        <v>300</v>
      </c>
      <c r="F125" s="14">
        <f t="shared" si="11"/>
        <v>0</v>
      </c>
      <c r="G125" s="14">
        <f t="shared" si="9"/>
        <v>0</v>
      </c>
    </row>
    <row r="126" spans="1:7" x14ac:dyDescent="0.3">
      <c r="A126" s="26">
        <f t="shared" ref="A126:E126" si="29">A21</f>
        <v>20</v>
      </c>
      <c r="B126" s="27" t="str">
        <f t="shared" si="29"/>
        <v>ARAME RECOZIDO LISO FIO 12 P/FORMA</v>
      </c>
      <c r="C126" s="1" t="str">
        <f t="shared" si="29"/>
        <v>KG</v>
      </c>
      <c r="D126" s="25">
        <f t="shared" si="8"/>
        <v>0</v>
      </c>
      <c r="E126" s="28">
        <f t="shared" si="29"/>
        <v>300</v>
      </c>
      <c r="F126" s="14">
        <f t="shared" si="11"/>
        <v>0</v>
      </c>
      <c r="G126" s="14">
        <f t="shared" si="9"/>
        <v>0</v>
      </c>
    </row>
    <row r="127" spans="1:7" x14ac:dyDescent="0.3">
      <c r="A127" s="26">
        <f t="shared" ref="A127:E127" si="30">A22</f>
        <v>21</v>
      </c>
      <c r="B127" s="27" t="str">
        <f t="shared" si="30"/>
        <v>ARAME RECOZIDO TRANÇADO</v>
      </c>
      <c r="C127" s="1" t="str">
        <f t="shared" si="30"/>
        <v>KG</v>
      </c>
      <c r="D127" s="25">
        <f t="shared" si="8"/>
        <v>0</v>
      </c>
      <c r="E127" s="28">
        <f t="shared" si="30"/>
        <v>500</v>
      </c>
      <c r="F127" s="14">
        <f t="shared" si="11"/>
        <v>0</v>
      </c>
      <c r="G127" s="14">
        <f t="shared" si="9"/>
        <v>0</v>
      </c>
    </row>
    <row r="128" spans="1:7" x14ac:dyDescent="0.3">
      <c r="A128" s="26">
        <f t="shared" ref="A128:E128" si="31">A23</f>
        <v>22</v>
      </c>
      <c r="B128" s="27" t="str">
        <f t="shared" si="31"/>
        <v>BUCHA Nº. 10 PARA PARAFUSO</v>
      </c>
      <c r="C128" s="1" t="str">
        <f t="shared" si="31"/>
        <v>UNID</v>
      </c>
      <c r="D128" s="25">
        <f t="shared" si="8"/>
        <v>0</v>
      </c>
      <c r="E128" s="28">
        <f t="shared" si="31"/>
        <v>300</v>
      </c>
      <c r="F128" s="14">
        <f t="shared" si="11"/>
        <v>0</v>
      </c>
      <c r="G128" s="14">
        <f t="shared" si="9"/>
        <v>0</v>
      </c>
    </row>
    <row r="129" spans="1:7" x14ac:dyDescent="0.3">
      <c r="A129" s="26">
        <f t="shared" ref="A129:E129" si="32">A24</f>
        <v>23</v>
      </c>
      <c r="B129" s="27" t="str">
        <f t="shared" si="32"/>
        <v>BUCHA Nº. 5 PARA PARAFUSO</v>
      </c>
      <c r="C129" s="1" t="str">
        <f t="shared" si="32"/>
        <v>UNID</v>
      </c>
      <c r="D129" s="25">
        <f t="shared" si="8"/>
        <v>0</v>
      </c>
      <c r="E129" s="28">
        <f t="shared" si="32"/>
        <v>300</v>
      </c>
      <c r="F129" s="14">
        <f t="shared" si="11"/>
        <v>0</v>
      </c>
      <c r="G129" s="14">
        <f t="shared" si="9"/>
        <v>0</v>
      </c>
    </row>
    <row r="130" spans="1:7" x14ac:dyDescent="0.3">
      <c r="A130" s="26">
        <f t="shared" ref="A130:E130" si="33">A25</f>
        <v>24</v>
      </c>
      <c r="B130" s="27" t="str">
        <f t="shared" si="33"/>
        <v>BUCHA Nº. 6 PARA PARAFUSO</v>
      </c>
      <c r="C130" s="1" t="str">
        <f t="shared" si="33"/>
        <v>UNID</v>
      </c>
      <c r="D130" s="25">
        <f t="shared" si="8"/>
        <v>0</v>
      </c>
      <c r="E130" s="28">
        <f t="shared" si="33"/>
        <v>300</v>
      </c>
      <c r="F130" s="14">
        <f t="shared" si="11"/>
        <v>0</v>
      </c>
      <c r="G130" s="14">
        <f t="shared" si="9"/>
        <v>0</v>
      </c>
    </row>
    <row r="131" spans="1:7" x14ac:dyDescent="0.3">
      <c r="A131" s="26">
        <f t="shared" ref="A131:E131" si="34">A26</f>
        <v>25</v>
      </c>
      <c r="B131" s="27" t="str">
        <f t="shared" si="34"/>
        <v>BUCHA Nº. 7 PARA PARAFUSO</v>
      </c>
      <c r="C131" s="1" t="str">
        <f t="shared" si="34"/>
        <v>UNID</v>
      </c>
      <c r="D131" s="25">
        <f t="shared" si="8"/>
        <v>0</v>
      </c>
      <c r="E131" s="28">
        <f t="shared" si="34"/>
        <v>300</v>
      </c>
      <c r="F131" s="14">
        <f t="shared" si="11"/>
        <v>0</v>
      </c>
      <c r="G131" s="14">
        <f t="shared" si="9"/>
        <v>0</v>
      </c>
    </row>
    <row r="132" spans="1:7" x14ac:dyDescent="0.3">
      <c r="A132" s="26">
        <f t="shared" ref="A132:E132" si="35">A27</f>
        <v>26</v>
      </c>
      <c r="B132" s="27" t="str">
        <f t="shared" si="35"/>
        <v>BUCHA Nº. 8 PARA PARAFUSO</v>
      </c>
      <c r="C132" s="1" t="str">
        <f t="shared" si="35"/>
        <v>UNID</v>
      </c>
      <c r="D132" s="25">
        <f t="shared" si="8"/>
        <v>0</v>
      </c>
      <c r="E132" s="28">
        <f t="shared" si="35"/>
        <v>300</v>
      </c>
      <c r="F132" s="14">
        <f t="shared" si="11"/>
        <v>0</v>
      </c>
      <c r="G132" s="14">
        <f t="shared" si="9"/>
        <v>0</v>
      </c>
    </row>
    <row r="133" spans="1:7" x14ac:dyDescent="0.3">
      <c r="A133" s="26">
        <f t="shared" ref="A133:E133" si="36">A28</f>
        <v>27</v>
      </c>
      <c r="B133" s="27" t="str">
        <f t="shared" si="36"/>
        <v>CADEADO 20MM NACIONAL</v>
      </c>
      <c r="C133" s="1" t="str">
        <f t="shared" si="36"/>
        <v>UNID</v>
      </c>
      <c r="D133" s="25">
        <f t="shared" si="8"/>
        <v>0</v>
      </c>
      <c r="E133" s="28">
        <f t="shared" si="36"/>
        <v>50</v>
      </c>
      <c r="F133" s="14">
        <f t="shared" si="11"/>
        <v>0</v>
      </c>
      <c r="G133" s="14">
        <f t="shared" si="9"/>
        <v>0</v>
      </c>
    </row>
    <row r="134" spans="1:7" x14ac:dyDescent="0.3">
      <c r="A134" s="26">
        <f t="shared" ref="A134:E134" si="37">A29</f>
        <v>28</v>
      </c>
      <c r="B134" s="27" t="str">
        <f t="shared" si="37"/>
        <v>CADEADO 25MM NACIONAL</v>
      </c>
      <c r="C134" s="1" t="str">
        <f t="shared" si="37"/>
        <v>UNID</v>
      </c>
      <c r="D134" s="25">
        <f t="shared" si="8"/>
        <v>0</v>
      </c>
      <c r="E134" s="28">
        <f t="shared" si="37"/>
        <v>50</v>
      </c>
      <c r="F134" s="14">
        <f t="shared" si="11"/>
        <v>0</v>
      </c>
      <c r="G134" s="14">
        <f t="shared" si="9"/>
        <v>0</v>
      </c>
    </row>
    <row r="135" spans="1:7" x14ac:dyDescent="0.3">
      <c r="A135" s="26">
        <f t="shared" ref="A135:E135" si="38">A30</f>
        <v>29</v>
      </c>
      <c r="B135" s="27" t="str">
        <f t="shared" si="38"/>
        <v>CADEADO 30MM NACIONAL</v>
      </c>
      <c r="C135" s="1" t="str">
        <f t="shared" si="38"/>
        <v>UNID</v>
      </c>
      <c r="D135" s="25">
        <f t="shared" si="8"/>
        <v>0</v>
      </c>
      <c r="E135" s="28">
        <f t="shared" si="38"/>
        <v>50</v>
      </c>
      <c r="F135" s="14">
        <f t="shared" si="11"/>
        <v>0</v>
      </c>
      <c r="G135" s="14">
        <f t="shared" si="9"/>
        <v>0</v>
      </c>
    </row>
    <row r="136" spans="1:7" x14ac:dyDescent="0.3">
      <c r="A136" s="26">
        <f t="shared" ref="A136:E136" si="39">A31</f>
        <v>30</v>
      </c>
      <c r="B136" s="27" t="str">
        <f t="shared" si="39"/>
        <v>CADEADO 35MM NACIONAL</v>
      </c>
      <c r="C136" s="1" t="str">
        <f t="shared" si="39"/>
        <v>UNID</v>
      </c>
      <c r="D136" s="25">
        <f t="shared" si="8"/>
        <v>0</v>
      </c>
      <c r="E136" s="28">
        <f t="shared" si="39"/>
        <v>50</v>
      </c>
      <c r="F136" s="14">
        <f t="shared" si="11"/>
        <v>0</v>
      </c>
      <c r="G136" s="14">
        <f t="shared" si="9"/>
        <v>0</v>
      </c>
    </row>
    <row r="137" spans="1:7" x14ac:dyDescent="0.3">
      <c r="A137" s="26">
        <f t="shared" ref="A137:E137" si="40">A32</f>
        <v>31</v>
      </c>
      <c r="B137" s="27" t="str">
        <f t="shared" si="40"/>
        <v>CADEADO 40MM NACIONAL</v>
      </c>
      <c r="C137" s="1" t="str">
        <f t="shared" si="40"/>
        <v>UNID</v>
      </c>
      <c r="D137" s="25">
        <f t="shared" si="8"/>
        <v>0</v>
      </c>
      <c r="E137" s="28">
        <f t="shared" si="40"/>
        <v>50</v>
      </c>
      <c r="F137" s="14">
        <f t="shared" si="11"/>
        <v>0</v>
      </c>
      <c r="G137" s="14">
        <f t="shared" si="9"/>
        <v>0</v>
      </c>
    </row>
    <row r="138" spans="1:7" x14ac:dyDescent="0.3">
      <c r="A138" s="26">
        <f t="shared" ref="A138:E138" si="41">A33</f>
        <v>32</v>
      </c>
      <c r="B138" s="27" t="str">
        <f t="shared" si="41"/>
        <v>CADEADO 45MM NACIONAL</v>
      </c>
      <c r="C138" s="1" t="str">
        <f t="shared" si="41"/>
        <v>UNID</v>
      </c>
      <c r="D138" s="25">
        <f t="shared" si="8"/>
        <v>0</v>
      </c>
      <c r="E138" s="28">
        <f t="shared" si="41"/>
        <v>50</v>
      </c>
      <c r="F138" s="14">
        <f t="shared" si="11"/>
        <v>0</v>
      </c>
      <c r="G138" s="14">
        <f t="shared" si="9"/>
        <v>0</v>
      </c>
    </row>
    <row r="139" spans="1:7" x14ac:dyDescent="0.3">
      <c r="A139" s="26">
        <f t="shared" ref="A139:E139" si="42">A34</f>
        <v>33</v>
      </c>
      <c r="B139" s="27" t="str">
        <f t="shared" si="42"/>
        <v>COLA BRANCA EXTRA 1 KG</v>
      </c>
      <c r="C139" s="1" t="str">
        <f t="shared" si="42"/>
        <v>UNID</v>
      </c>
      <c r="D139" s="25">
        <f t="shared" si="8"/>
        <v>0</v>
      </c>
      <c r="E139" s="28">
        <f t="shared" si="42"/>
        <v>36</v>
      </c>
      <c r="F139" s="14">
        <f t="shared" si="11"/>
        <v>0</v>
      </c>
      <c r="G139" s="14">
        <f t="shared" si="9"/>
        <v>0</v>
      </c>
    </row>
    <row r="140" spans="1:7" x14ac:dyDescent="0.3">
      <c r="A140" s="26">
        <f t="shared" ref="A140:E140" si="43">A35</f>
        <v>34</v>
      </c>
      <c r="B140" s="27" t="str">
        <f t="shared" si="43"/>
        <v>COLA BRANCA EXTRA 500G</v>
      </c>
      <c r="C140" s="1" t="str">
        <f t="shared" si="43"/>
        <v>UNID</v>
      </c>
      <c r="D140" s="25">
        <f t="shared" si="8"/>
        <v>0</v>
      </c>
      <c r="E140" s="28">
        <f t="shared" si="43"/>
        <v>20</v>
      </c>
      <c r="F140" s="14">
        <f t="shared" si="11"/>
        <v>0</v>
      </c>
      <c r="G140" s="14">
        <f t="shared" si="9"/>
        <v>0</v>
      </c>
    </row>
    <row r="141" spans="1:7" x14ac:dyDescent="0.3">
      <c r="A141" s="26">
        <f t="shared" ref="A141:E141" si="44">A36</f>
        <v>35</v>
      </c>
      <c r="B141" s="27" t="str">
        <f t="shared" si="44"/>
        <v>COLA CONTATO 750 GR</v>
      </c>
      <c r="C141" s="1" t="str">
        <f t="shared" si="44"/>
        <v>UNID</v>
      </c>
      <c r="D141" s="25">
        <f t="shared" si="8"/>
        <v>0</v>
      </c>
      <c r="E141" s="28">
        <f t="shared" si="44"/>
        <v>24</v>
      </c>
      <c r="F141" s="14">
        <f t="shared" si="11"/>
        <v>0</v>
      </c>
      <c r="G141" s="14">
        <f t="shared" si="9"/>
        <v>0</v>
      </c>
    </row>
    <row r="142" spans="1:7" x14ac:dyDescent="0.3">
      <c r="A142" s="26">
        <f t="shared" ref="A142:E142" si="45">A37</f>
        <v>36</v>
      </c>
      <c r="B142" s="27" t="str">
        <f t="shared" si="45"/>
        <v>CORDA TRANÇADA COLORIDA 10MM</v>
      </c>
      <c r="C142" s="1" t="str">
        <f t="shared" si="45"/>
        <v>MT</v>
      </c>
      <c r="D142" s="25">
        <f t="shared" si="8"/>
        <v>0</v>
      </c>
      <c r="E142" s="28">
        <f t="shared" si="45"/>
        <v>400</v>
      </c>
      <c r="F142" s="14">
        <f t="shared" si="11"/>
        <v>0</v>
      </c>
      <c r="G142" s="14">
        <f t="shared" si="9"/>
        <v>0</v>
      </c>
    </row>
    <row r="143" spans="1:7" x14ac:dyDescent="0.3">
      <c r="A143" s="26">
        <f t="shared" ref="A143:E143" si="46">A38</f>
        <v>37</v>
      </c>
      <c r="B143" s="27" t="str">
        <f t="shared" si="46"/>
        <v>CORDA TRANÇADA COLORIDA 12MM</v>
      </c>
      <c r="C143" s="1" t="str">
        <f t="shared" si="46"/>
        <v>MT</v>
      </c>
      <c r="D143" s="25">
        <f t="shared" si="8"/>
        <v>0</v>
      </c>
      <c r="E143" s="28">
        <f t="shared" si="46"/>
        <v>400</v>
      </c>
      <c r="F143" s="14">
        <f t="shared" si="11"/>
        <v>0</v>
      </c>
      <c r="G143" s="14">
        <f t="shared" si="9"/>
        <v>0</v>
      </c>
    </row>
    <row r="144" spans="1:7" x14ac:dyDescent="0.3">
      <c r="A144" s="26">
        <f t="shared" ref="A144:E144" si="47">A39</f>
        <v>38</v>
      </c>
      <c r="B144" s="27" t="str">
        <f t="shared" si="47"/>
        <v>CORDA TRANÇADA COLORIDA 4MM</v>
      </c>
      <c r="C144" s="1" t="str">
        <f t="shared" si="47"/>
        <v>MT</v>
      </c>
      <c r="D144" s="25">
        <f t="shared" si="8"/>
        <v>0</v>
      </c>
      <c r="E144" s="28">
        <f t="shared" si="47"/>
        <v>400</v>
      </c>
      <c r="F144" s="14">
        <f t="shared" si="11"/>
        <v>0</v>
      </c>
      <c r="G144" s="14">
        <f t="shared" si="9"/>
        <v>0</v>
      </c>
    </row>
    <row r="145" spans="1:7" x14ac:dyDescent="0.3">
      <c r="A145" s="26">
        <f t="shared" ref="A145:E145" si="48">A40</f>
        <v>39</v>
      </c>
      <c r="B145" s="27" t="str">
        <f t="shared" si="48"/>
        <v>CORDA TRANÇADA COLORIDA 5MM</v>
      </c>
      <c r="C145" s="1" t="str">
        <f t="shared" si="48"/>
        <v>MT</v>
      </c>
      <c r="D145" s="25">
        <f t="shared" si="8"/>
        <v>0</v>
      </c>
      <c r="E145" s="28">
        <f t="shared" si="48"/>
        <v>400</v>
      </c>
      <c r="F145" s="14">
        <f t="shared" si="11"/>
        <v>0</v>
      </c>
      <c r="G145" s="14">
        <f t="shared" si="9"/>
        <v>0</v>
      </c>
    </row>
    <row r="146" spans="1:7" x14ac:dyDescent="0.3">
      <c r="A146" s="26">
        <f t="shared" ref="A146:E146" si="49">A41</f>
        <v>40</v>
      </c>
      <c r="B146" s="27" t="str">
        <f t="shared" si="49"/>
        <v>CORDA TRANÇADA COLORIDA 8MM</v>
      </c>
      <c r="C146" s="1" t="str">
        <f t="shared" si="49"/>
        <v>MT</v>
      </c>
      <c r="D146" s="25">
        <f t="shared" si="8"/>
        <v>0</v>
      </c>
      <c r="E146" s="28">
        <f t="shared" si="49"/>
        <v>400</v>
      </c>
      <c r="F146" s="14">
        <f t="shared" si="11"/>
        <v>0</v>
      </c>
      <c r="G146" s="14">
        <f t="shared" si="9"/>
        <v>0</v>
      </c>
    </row>
    <row r="147" spans="1:7" x14ac:dyDescent="0.3">
      <c r="A147" s="26">
        <f t="shared" ref="A147:E147" si="50">A42</f>
        <v>41</v>
      </c>
      <c r="B147" s="27" t="str">
        <f t="shared" si="50"/>
        <v>ESPAÇADOR DE PISO C/100 UND</v>
      </c>
      <c r="C147" s="1" t="str">
        <f t="shared" si="50"/>
        <v>UNID</v>
      </c>
      <c r="D147" s="25">
        <f t="shared" si="8"/>
        <v>0</v>
      </c>
      <c r="E147" s="28">
        <f t="shared" si="50"/>
        <v>50</v>
      </c>
      <c r="F147" s="14">
        <f t="shared" si="11"/>
        <v>0</v>
      </c>
      <c r="G147" s="14">
        <f t="shared" si="9"/>
        <v>0</v>
      </c>
    </row>
    <row r="148" spans="1:7" x14ac:dyDescent="0.3">
      <c r="A148" s="26">
        <f t="shared" ref="A148:E148" si="51">A43</f>
        <v>42</v>
      </c>
      <c r="B148" s="27" t="str">
        <f t="shared" si="51"/>
        <v>FITA ADESIVA 45 MM X 45M</v>
      </c>
      <c r="C148" s="1" t="str">
        <f t="shared" si="51"/>
        <v>UNID</v>
      </c>
      <c r="D148" s="25">
        <f t="shared" si="8"/>
        <v>0</v>
      </c>
      <c r="E148" s="28">
        <f t="shared" si="51"/>
        <v>50</v>
      </c>
      <c r="F148" s="14">
        <f t="shared" si="11"/>
        <v>0</v>
      </c>
      <c r="G148" s="14">
        <f t="shared" si="9"/>
        <v>0</v>
      </c>
    </row>
    <row r="149" spans="1:7" x14ac:dyDescent="0.3">
      <c r="A149" s="26">
        <f t="shared" ref="A149:E149" si="52">A44</f>
        <v>43</v>
      </c>
      <c r="B149" s="27" t="str">
        <f t="shared" si="52"/>
        <v>FITA DUPLA FACE DE SILICONE 12 MM X 20 MT</v>
      </c>
      <c r="C149" s="1" t="str">
        <f t="shared" si="52"/>
        <v>UNID</v>
      </c>
      <c r="D149" s="25">
        <f t="shared" si="8"/>
        <v>0</v>
      </c>
      <c r="E149" s="28">
        <f t="shared" si="52"/>
        <v>5</v>
      </c>
      <c r="F149" s="14">
        <f t="shared" si="11"/>
        <v>0</v>
      </c>
      <c r="G149" s="14">
        <f t="shared" si="9"/>
        <v>0</v>
      </c>
    </row>
    <row r="150" spans="1:7" x14ac:dyDescent="0.3">
      <c r="A150" s="26">
        <f t="shared" ref="A150:E150" si="53">A45</f>
        <v>44</v>
      </c>
      <c r="B150" s="27" t="str">
        <f t="shared" si="53"/>
        <v>ÓLEO ANTI-FERRUGEMAEROSOL300ML</v>
      </c>
      <c r="C150" s="1" t="str">
        <f t="shared" si="53"/>
        <v>UNID</v>
      </c>
      <c r="D150" s="25">
        <f t="shared" si="8"/>
        <v>0</v>
      </c>
      <c r="E150" s="28">
        <f t="shared" si="53"/>
        <v>10</v>
      </c>
      <c r="F150" s="14">
        <f t="shared" si="11"/>
        <v>0</v>
      </c>
      <c r="G150" s="14">
        <f t="shared" si="9"/>
        <v>0</v>
      </c>
    </row>
    <row r="151" spans="1:7" x14ac:dyDescent="0.3">
      <c r="A151" s="26">
        <f t="shared" ref="A151:E151" si="54">A46</f>
        <v>45</v>
      </c>
      <c r="B151" s="27" t="str">
        <f t="shared" si="54"/>
        <v>VEDA CALHA 300ML</v>
      </c>
      <c r="C151" s="1" t="str">
        <f t="shared" si="54"/>
        <v>UNID</v>
      </c>
      <c r="D151" s="25">
        <f t="shared" si="8"/>
        <v>0</v>
      </c>
      <c r="E151" s="28">
        <f t="shared" si="54"/>
        <v>40</v>
      </c>
      <c r="F151" s="14">
        <f t="shared" si="11"/>
        <v>0</v>
      </c>
      <c r="G151" s="14">
        <f t="shared" si="9"/>
        <v>0</v>
      </c>
    </row>
    <row r="152" spans="1:7" x14ac:dyDescent="0.3">
      <c r="A152" s="26">
        <f t="shared" ref="A152:E152" si="55">A47</f>
        <v>46</v>
      </c>
      <c r="B152" s="27" t="str">
        <f t="shared" si="55"/>
        <v>VEDA ROSCA 18X10</v>
      </c>
      <c r="C152" s="1" t="str">
        <f t="shared" si="55"/>
        <v>UNID</v>
      </c>
      <c r="D152" s="25">
        <f t="shared" si="8"/>
        <v>0</v>
      </c>
      <c r="E152" s="28">
        <f t="shared" si="55"/>
        <v>100</v>
      </c>
      <c r="F152" s="14">
        <f t="shared" si="11"/>
        <v>0</v>
      </c>
      <c r="G152" s="14">
        <f t="shared" si="9"/>
        <v>0</v>
      </c>
    </row>
    <row r="153" spans="1:7" x14ac:dyDescent="0.3">
      <c r="A153" s="26">
        <f t="shared" ref="A153:E153" si="56">A48</f>
        <v>47</v>
      </c>
      <c r="B153" s="27" t="str">
        <f t="shared" si="56"/>
        <v>VEDA ROSCA 18X25</v>
      </c>
      <c r="C153" s="1" t="str">
        <f t="shared" si="56"/>
        <v>UNID</v>
      </c>
      <c r="D153" s="25">
        <f t="shared" si="8"/>
        <v>0</v>
      </c>
      <c r="E153" s="28">
        <f t="shared" si="56"/>
        <v>100</v>
      </c>
      <c r="F153" s="14">
        <f t="shared" si="11"/>
        <v>0</v>
      </c>
      <c r="G153" s="14">
        <f t="shared" si="9"/>
        <v>0</v>
      </c>
    </row>
    <row r="154" spans="1:7" x14ac:dyDescent="0.3">
      <c r="A154" s="26">
        <f t="shared" ref="A154:E154" si="57">A49</f>
        <v>48</v>
      </c>
      <c r="B154" s="27" t="str">
        <f t="shared" si="57"/>
        <v>VEDA ROSCA 18X50</v>
      </c>
      <c r="C154" s="1" t="str">
        <f t="shared" si="57"/>
        <v>UNID</v>
      </c>
      <c r="D154" s="25">
        <f t="shared" si="8"/>
        <v>0</v>
      </c>
      <c r="E154" s="28">
        <f t="shared" si="57"/>
        <v>200</v>
      </c>
      <c r="F154" s="14">
        <f t="shared" si="11"/>
        <v>0</v>
      </c>
      <c r="G154" s="14">
        <f t="shared" si="9"/>
        <v>0</v>
      </c>
    </row>
    <row r="155" spans="1:7" x14ac:dyDescent="0.3">
      <c r="A155" s="45" t="s">
        <v>798</v>
      </c>
      <c r="B155" s="45"/>
      <c r="C155" s="45"/>
      <c r="D155" s="45"/>
      <c r="E155" s="45"/>
      <c r="F155" s="45"/>
      <c r="G155" s="14">
        <f>SUM(G107:G154)</f>
        <v>0</v>
      </c>
    </row>
  </sheetData>
  <sheetProtection algorithmName="SHA-512" hashValue="lmm/XcmH1qWSsE3wEJVLvETfodYy47bzvNLj7HcqOWEvPTEL5XRomdHZl1u/IWtjIwEEOSb4KqEijniAXtsC6w==" saltValue="8HnL2DkPfbhIUBeBPu3nbQ==" spinCount="100000" sheet="1" objects="1" scenarios="1"/>
  <protectedRanges>
    <protectedRange algorithmName="SHA-512" hashValue="mqql/Axr+iaDuVB3/QC4KUv7oFKuTXEj4myj2vJbvUuKygQ6mKz/t6hSsbrg8dzct/Ev/CQoTFW9ipfFyLPnfw==" saltValue="yh8MJhYhiMHt+QMSn5qb/Q==" spinCount="100000" sqref="F2:F49 D2:D49" name="Intervalo1"/>
  </protectedRanges>
  <sortState xmlns:xlrd2="http://schemas.microsoft.com/office/spreadsheetml/2017/richdata2" ref="B2:G49">
    <sortCondition ref="B2:B49"/>
  </sortState>
  <mergeCells count="10">
    <mergeCell ref="A155:F155"/>
    <mergeCell ref="I50:K50"/>
    <mergeCell ref="M50:N50"/>
    <mergeCell ref="A50:F50"/>
    <mergeCell ref="A105:G105"/>
    <mergeCell ref="A53:F53"/>
    <mergeCell ref="A54:F54"/>
    <mergeCell ref="A55:F55"/>
    <mergeCell ref="A56:F56"/>
    <mergeCell ref="A57:F5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93"/>
  <sheetViews>
    <sheetView topLeftCell="A172" workbookViewId="0">
      <selection activeCell="D176" sqref="D176"/>
    </sheetView>
  </sheetViews>
  <sheetFormatPr defaultRowHeight="14.25" x14ac:dyDescent="0.3"/>
  <cols>
    <col min="1" max="1" width="5" style="13" bestFit="1" customWidth="1"/>
    <col min="2" max="2" width="43.42578125" style="13" bestFit="1" customWidth="1"/>
    <col min="3" max="3" width="5.5703125" style="13" bestFit="1" customWidth="1"/>
    <col min="4" max="4" width="26" style="13" customWidth="1"/>
    <col min="5" max="5" width="7.28515625" style="5" bestFit="1" customWidth="1"/>
    <col min="6" max="6" width="8.85546875" style="13" bestFit="1" customWidth="1"/>
    <col min="7" max="7" width="13.5703125" style="13" bestFit="1" customWidth="1"/>
    <col min="8" max="8" width="14.140625" style="13" customWidth="1"/>
    <col min="9" max="9" width="9" style="13" bestFit="1" customWidth="1"/>
    <col min="10" max="10" width="13.42578125" style="13" bestFit="1" customWidth="1"/>
    <col min="11" max="11" width="11.28515625" style="13" bestFit="1" customWidth="1"/>
    <col min="12" max="12" width="9.140625" style="13"/>
    <col min="13" max="13" width="13.42578125" style="24" bestFit="1" customWidth="1"/>
    <col min="14" max="14" width="9.140625" style="24" bestFit="1" customWidth="1"/>
    <col min="15" max="16384" width="9.140625" style="13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M1" s="1" t="s">
        <v>823</v>
      </c>
      <c r="N1" s="1" t="s">
        <v>824</v>
      </c>
    </row>
    <row r="2" spans="1:14" x14ac:dyDescent="0.3">
      <c r="A2" s="8">
        <v>1</v>
      </c>
      <c r="B2" s="7" t="s">
        <v>26</v>
      </c>
      <c r="C2" s="7" t="s">
        <v>0</v>
      </c>
      <c r="D2" s="7"/>
      <c r="E2" s="8">
        <v>10</v>
      </c>
      <c r="F2" s="9"/>
      <c r="G2" s="9">
        <f t="shared" ref="G2:G33" si="0">F2*E2</f>
        <v>0</v>
      </c>
      <c r="H2" s="10"/>
      <c r="I2" s="11" t="e">
        <f>F2*$G$189%</f>
        <v>#DIV/0!</v>
      </c>
      <c r="J2" s="11" t="e">
        <f>F2-I2</f>
        <v>#DIV/0!</v>
      </c>
      <c r="K2" s="11" t="e">
        <f>J2*E2</f>
        <v>#DIV/0!</v>
      </c>
      <c r="M2" s="11"/>
      <c r="N2" s="11">
        <f>M2*E2</f>
        <v>0</v>
      </c>
    </row>
    <row r="3" spans="1:14" x14ac:dyDescent="0.3">
      <c r="A3" s="8">
        <f>A2+1</f>
        <v>2</v>
      </c>
      <c r="B3" s="7" t="s">
        <v>27</v>
      </c>
      <c r="C3" s="7" t="s">
        <v>0</v>
      </c>
      <c r="D3" s="7"/>
      <c r="E3" s="8">
        <v>10</v>
      </c>
      <c r="F3" s="9"/>
      <c r="G3" s="9">
        <f t="shared" si="0"/>
        <v>0</v>
      </c>
      <c r="H3" s="10"/>
      <c r="I3" s="11" t="e">
        <f t="shared" ref="I3:I66" si="1">F3*$G$189%</f>
        <v>#DIV/0!</v>
      </c>
      <c r="J3" s="11" t="e">
        <f t="shared" ref="J3:J66" si="2">F3-I3</f>
        <v>#DIV/0!</v>
      </c>
      <c r="K3" s="11" t="e">
        <f t="shared" ref="K3:K66" si="3">J3*E3</f>
        <v>#DIV/0!</v>
      </c>
      <c r="M3" s="11"/>
      <c r="N3" s="11">
        <f t="shared" ref="N3:N66" si="4">M3*H3</f>
        <v>0</v>
      </c>
    </row>
    <row r="4" spans="1:14" x14ac:dyDescent="0.3">
      <c r="A4" s="8">
        <f t="shared" ref="A4:A67" si="5">A3+1</f>
        <v>3</v>
      </c>
      <c r="B4" s="7" t="s">
        <v>28</v>
      </c>
      <c r="C4" s="7" t="s">
        <v>0</v>
      </c>
      <c r="D4" s="7"/>
      <c r="E4" s="8">
        <v>10</v>
      </c>
      <c r="F4" s="9"/>
      <c r="G4" s="9">
        <f t="shared" si="0"/>
        <v>0</v>
      </c>
      <c r="H4" s="10"/>
      <c r="I4" s="11" t="e">
        <f t="shared" si="1"/>
        <v>#DIV/0!</v>
      </c>
      <c r="J4" s="11" t="e">
        <f t="shared" si="2"/>
        <v>#DIV/0!</v>
      </c>
      <c r="K4" s="11" t="e">
        <f t="shared" si="3"/>
        <v>#DIV/0!</v>
      </c>
      <c r="M4" s="11"/>
      <c r="N4" s="11">
        <f t="shared" si="4"/>
        <v>0</v>
      </c>
    </row>
    <row r="5" spans="1:14" x14ac:dyDescent="0.3">
      <c r="A5" s="8">
        <f t="shared" si="5"/>
        <v>4</v>
      </c>
      <c r="B5" s="7" t="s">
        <v>29</v>
      </c>
      <c r="C5" s="7" t="s">
        <v>0</v>
      </c>
      <c r="D5" s="7"/>
      <c r="E5" s="8">
        <v>10</v>
      </c>
      <c r="F5" s="9"/>
      <c r="G5" s="9">
        <f t="shared" si="0"/>
        <v>0</v>
      </c>
      <c r="H5" s="10"/>
      <c r="I5" s="11" t="e">
        <f t="shared" si="1"/>
        <v>#DIV/0!</v>
      </c>
      <c r="J5" s="11" t="e">
        <f t="shared" si="2"/>
        <v>#DIV/0!</v>
      </c>
      <c r="K5" s="11" t="e">
        <f t="shared" si="3"/>
        <v>#DIV/0!</v>
      </c>
      <c r="M5" s="11"/>
      <c r="N5" s="11">
        <f t="shared" si="4"/>
        <v>0</v>
      </c>
    </row>
    <row r="6" spans="1:14" x14ac:dyDescent="0.3">
      <c r="A6" s="8">
        <f t="shared" si="5"/>
        <v>5</v>
      </c>
      <c r="B6" s="7" t="s">
        <v>30</v>
      </c>
      <c r="C6" s="7" t="s">
        <v>0</v>
      </c>
      <c r="D6" s="7"/>
      <c r="E6" s="8">
        <v>10</v>
      </c>
      <c r="F6" s="9"/>
      <c r="G6" s="9">
        <f t="shared" si="0"/>
        <v>0</v>
      </c>
      <c r="H6" s="10"/>
      <c r="I6" s="11" t="e">
        <f t="shared" si="1"/>
        <v>#DIV/0!</v>
      </c>
      <c r="J6" s="11" t="e">
        <f t="shared" si="2"/>
        <v>#DIV/0!</v>
      </c>
      <c r="K6" s="11" t="e">
        <f t="shared" si="3"/>
        <v>#DIV/0!</v>
      </c>
      <c r="M6" s="11"/>
      <c r="N6" s="11">
        <f t="shared" si="4"/>
        <v>0</v>
      </c>
    </row>
    <row r="7" spans="1:14" x14ac:dyDescent="0.3">
      <c r="A7" s="8">
        <f t="shared" si="5"/>
        <v>6</v>
      </c>
      <c r="B7" s="7" t="s">
        <v>31</v>
      </c>
      <c r="C7" s="7" t="s">
        <v>0</v>
      </c>
      <c r="D7" s="7"/>
      <c r="E7" s="8">
        <v>10</v>
      </c>
      <c r="F7" s="9"/>
      <c r="G7" s="9">
        <f t="shared" si="0"/>
        <v>0</v>
      </c>
      <c r="H7" s="10"/>
      <c r="I7" s="11" t="e">
        <f t="shared" si="1"/>
        <v>#DIV/0!</v>
      </c>
      <c r="J7" s="11" t="e">
        <f t="shared" si="2"/>
        <v>#DIV/0!</v>
      </c>
      <c r="K7" s="11" t="e">
        <f t="shared" si="3"/>
        <v>#DIV/0!</v>
      </c>
      <c r="M7" s="11"/>
      <c r="N7" s="11">
        <f t="shared" si="4"/>
        <v>0</v>
      </c>
    </row>
    <row r="8" spans="1:14" x14ac:dyDescent="0.3">
      <c r="A8" s="8">
        <f t="shared" si="5"/>
        <v>7</v>
      </c>
      <c r="B8" s="7" t="s">
        <v>765</v>
      </c>
      <c r="C8" s="7" t="s">
        <v>0</v>
      </c>
      <c r="D8" s="7"/>
      <c r="E8" s="8">
        <v>10</v>
      </c>
      <c r="F8" s="9"/>
      <c r="G8" s="9">
        <f t="shared" si="0"/>
        <v>0</v>
      </c>
      <c r="H8" s="10"/>
      <c r="I8" s="11" t="e">
        <f t="shared" si="1"/>
        <v>#DIV/0!</v>
      </c>
      <c r="J8" s="11" t="e">
        <f t="shared" si="2"/>
        <v>#DIV/0!</v>
      </c>
      <c r="K8" s="11" t="e">
        <f t="shared" si="3"/>
        <v>#DIV/0!</v>
      </c>
      <c r="M8" s="11"/>
      <c r="N8" s="11">
        <f t="shared" si="4"/>
        <v>0</v>
      </c>
    </row>
    <row r="9" spans="1:14" x14ac:dyDescent="0.3">
      <c r="A9" s="8">
        <f t="shared" si="5"/>
        <v>8</v>
      </c>
      <c r="B9" s="7" t="s">
        <v>32</v>
      </c>
      <c r="C9" s="7" t="s">
        <v>0</v>
      </c>
      <c r="D9" s="7"/>
      <c r="E9" s="8">
        <v>10</v>
      </c>
      <c r="F9" s="9"/>
      <c r="G9" s="9">
        <f t="shared" si="0"/>
        <v>0</v>
      </c>
      <c r="H9" s="10"/>
      <c r="I9" s="11" t="e">
        <f t="shared" si="1"/>
        <v>#DIV/0!</v>
      </c>
      <c r="J9" s="11" t="e">
        <f t="shared" si="2"/>
        <v>#DIV/0!</v>
      </c>
      <c r="K9" s="11" t="e">
        <f t="shared" si="3"/>
        <v>#DIV/0!</v>
      </c>
      <c r="M9" s="11"/>
      <c r="N9" s="11">
        <f t="shared" si="4"/>
        <v>0</v>
      </c>
    </row>
    <row r="10" spans="1:14" x14ac:dyDescent="0.3">
      <c r="A10" s="8">
        <f t="shared" si="5"/>
        <v>9</v>
      </c>
      <c r="B10" s="7" t="s">
        <v>766</v>
      </c>
      <c r="C10" s="7" t="s">
        <v>0</v>
      </c>
      <c r="D10" s="7"/>
      <c r="E10" s="8">
        <v>10</v>
      </c>
      <c r="F10" s="9"/>
      <c r="G10" s="9">
        <f t="shared" si="0"/>
        <v>0</v>
      </c>
      <c r="H10" s="10"/>
      <c r="I10" s="11" t="e">
        <f t="shared" si="1"/>
        <v>#DIV/0!</v>
      </c>
      <c r="J10" s="11" t="e">
        <f t="shared" si="2"/>
        <v>#DIV/0!</v>
      </c>
      <c r="K10" s="11" t="e">
        <f t="shared" si="3"/>
        <v>#DIV/0!</v>
      </c>
      <c r="M10" s="11"/>
      <c r="N10" s="11">
        <f t="shared" si="4"/>
        <v>0</v>
      </c>
    </row>
    <row r="11" spans="1:14" x14ac:dyDescent="0.3">
      <c r="A11" s="8">
        <f t="shared" si="5"/>
        <v>10</v>
      </c>
      <c r="B11" s="7" t="s">
        <v>33</v>
      </c>
      <c r="C11" s="7" t="s">
        <v>0</v>
      </c>
      <c r="D11" s="7"/>
      <c r="E11" s="8">
        <v>10</v>
      </c>
      <c r="F11" s="9"/>
      <c r="G11" s="9">
        <f t="shared" si="0"/>
        <v>0</v>
      </c>
      <c r="H11" s="10"/>
      <c r="I11" s="11" t="e">
        <f t="shared" si="1"/>
        <v>#DIV/0!</v>
      </c>
      <c r="J11" s="11" t="e">
        <f t="shared" si="2"/>
        <v>#DIV/0!</v>
      </c>
      <c r="K11" s="11" t="e">
        <f t="shared" si="3"/>
        <v>#DIV/0!</v>
      </c>
      <c r="M11" s="11"/>
      <c r="N11" s="11">
        <f t="shared" si="4"/>
        <v>0</v>
      </c>
    </row>
    <row r="12" spans="1:14" x14ac:dyDescent="0.3">
      <c r="A12" s="8">
        <f t="shared" si="5"/>
        <v>11</v>
      </c>
      <c r="B12" s="7" t="s">
        <v>34</v>
      </c>
      <c r="C12" s="7" t="s">
        <v>0</v>
      </c>
      <c r="D12" s="7"/>
      <c r="E12" s="8">
        <v>10</v>
      </c>
      <c r="F12" s="9"/>
      <c r="G12" s="9">
        <f t="shared" si="0"/>
        <v>0</v>
      </c>
      <c r="H12" s="10"/>
      <c r="I12" s="11" t="e">
        <f t="shared" si="1"/>
        <v>#DIV/0!</v>
      </c>
      <c r="J12" s="11" t="e">
        <f t="shared" si="2"/>
        <v>#DIV/0!</v>
      </c>
      <c r="K12" s="11" t="e">
        <f t="shared" si="3"/>
        <v>#DIV/0!</v>
      </c>
      <c r="M12" s="11"/>
      <c r="N12" s="11">
        <f t="shared" si="4"/>
        <v>0</v>
      </c>
    </row>
    <row r="13" spans="1:14" x14ac:dyDescent="0.3">
      <c r="A13" s="8">
        <f t="shared" si="5"/>
        <v>12</v>
      </c>
      <c r="B13" s="7" t="s">
        <v>35</v>
      </c>
      <c r="C13" s="7" t="s">
        <v>0</v>
      </c>
      <c r="D13" s="7"/>
      <c r="E13" s="8">
        <v>10</v>
      </c>
      <c r="F13" s="9"/>
      <c r="G13" s="9">
        <f t="shared" si="0"/>
        <v>0</v>
      </c>
      <c r="H13" s="10"/>
      <c r="I13" s="11" t="e">
        <f t="shared" si="1"/>
        <v>#DIV/0!</v>
      </c>
      <c r="J13" s="11" t="e">
        <f t="shared" si="2"/>
        <v>#DIV/0!</v>
      </c>
      <c r="K13" s="11" t="e">
        <f t="shared" si="3"/>
        <v>#DIV/0!</v>
      </c>
      <c r="M13" s="11"/>
      <c r="N13" s="11">
        <f t="shared" si="4"/>
        <v>0</v>
      </c>
    </row>
    <row r="14" spans="1:14" x14ac:dyDescent="0.3">
      <c r="A14" s="8">
        <f t="shared" si="5"/>
        <v>13</v>
      </c>
      <c r="B14" s="7" t="s">
        <v>36</v>
      </c>
      <c r="C14" s="7" t="s">
        <v>0</v>
      </c>
      <c r="D14" s="7"/>
      <c r="E14" s="8">
        <v>10</v>
      </c>
      <c r="F14" s="9"/>
      <c r="G14" s="9">
        <f t="shared" si="0"/>
        <v>0</v>
      </c>
      <c r="H14" s="10"/>
      <c r="I14" s="11" t="e">
        <f t="shared" si="1"/>
        <v>#DIV/0!</v>
      </c>
      <c r="J14" s="11" t="e">
        <f t="shared" si="2"/>
        <v>#DIV/0!</v>
      </c>
      <c r="K14" s="11" t="e">
        <f t="shared" si="3"/>
        <v>#DIV/0!</v>
      </c>
      <c r="M14" s="11"/>
      <c r="N14" s="11">
        <f t="shared" si="4"/>
        <v>0</v>
      </c>
    </row>
    <row r="15" spans="1:14" x14ac:dyDescent="0.3">
      <c r="A15" s="8">
        <f t="shared" si="5"/>
        <v>14</v>
      </c>
      <c r="B15" s="7" t="s">
        <v>37</v>
      </c>
      <c r="C15" s="7" t="s">
        <v>0</v>
      </c>
      <c r="D15" s="7"/>
      <c r="E15" s="8">
        <v>10</v>
      </c>
      <c r="F15" s="9"/>
      <c r="G15" s="9">
        <f t="shared" si="0"/>
        <v>0</v>
      </c>
      <c r="H15" s="10"/>
      <c r="I15" s="11" t="e">
        <f t="shared" si="1"/>
        <v>#DIV/0!</v>
      </c>
      <c r="J15" s="11" t="e">
        <f t="shared" si="2"/>
        <v>#DIV/0!</v>
      </c>
      <c r="K15" s="11" t="e">
        <f t="shared" si="3"/>
        <v>#DIV/0!</v>
      </c>
      <c r="M15" s="11"/>
      <c r="N15" s="11">
        <f t="shared" si="4"/>
        <v>0</v>
      </c>
    </row>
    <row r="16" spans="1:14" x14ac:dyDescent="0.3">
      <c r="A16" s="8">
        <f t="shared" si="5"/>
        <v>15</v>
      </c>
      <c r="B16" s="7" t="s">
        <v>801</v>
      </c>
      <c r="C16" s="7" t="s">
        <v>0</v>
      </c>
      <c r="D16" s="7"/>
      <c r="E16" s="8">
        <v>10</v>
      </c>
      <c r="F16" s="9"/>
      <c r="G16" s="9">
        <f t="shared" si="0"/>
        <v>0</v>
      </c>
      <c r="H16" s="10"/>
      <c r="I16" s="11" t="e">
        <f t="shared" si="1"/>
        <v>#DIV/0!</v>
      </c>
      <c r="J16" s="11" t="e">
        <f t="shared" si="2"/>
        <v>#DIV/0!</v>
      </c>
      <c r="K16" s="11" t="e">
        <f t="shared" si="3"/>
        <v>#DIV/0!</v>
      </c>
      <c r="M16" s="11"/>
      <c r="N16" s="11">
        <f t="shared" si="4"/>
        <v>0</v>
      </c>
    </row>
    <row r="17" spans="1:14" x14ac:dyDescent="0.3">
      <c r="A17" s="8">
        <f t="shared" si="5"/>
        <v>16</v>
      </c>
      <c r="B17" s="7" t="s">
        <v>93</v>
      </c>
      <c r="C17" s="7" t="s">
        <v>0</v>
      </c>
      <c r="D17" s="7"/>
      <c r="E17" s="8">
        <v>50</v>
      </c>
      <c r="F17" s="9"/>
      <c r="G17" s="9">
        <f t="shared" si="0"/>
        <v>0</v>
      </c>
      <c r="H17" s="10"/>
      <c r="I17" s="11" t="e">
        <f t="shared" si="1"/>
        <v>#DIV/0!</v>
      </c>
      <c r="J17" s="11" t="e">
        <f t="shared" si="2"/>
        <v>#DIV/0!</v>
      </c>
      <c r="K17" s="11" t="e">
        <f t="shared" si="3"/>
        <v>#DIV/0!</v>
      </c>
      <c r="M17" s="11"/>
      <c r="N17" s="11">
        <f t="shared" si="4"/>
        <v>0</v>
      </c>
    </row>
    <row r="18" spans="1:14" x14ac:dyDescent="0.3">
      <c r="A18" s="8">
        <f t="shared" si="5"/>
        <v>17</v>
      </c>
      <c r="B18" s="7" t="s">
        <v>94</v>
      </c>
      <c r="C18" s="7" t="s">
        <v>0</v>
      </c>
      <c r="D18" s="7"/>
      <c r="E18" s="8">
        <v>50</v>
      </c>
      <c r="F18" s="9"/>
      <c r="G18" s="9">
        <f t="shared" si="0"/>
        <v>0</v>
      </c>
      <c r="H18" s="10"/>
      <c r="I18" s="11" t="e">
        <f t="shared" si="1"/>
        <v>#DIV/0!</v>
      </c>
      <c r="J18" s="11" t="e">
        <f t="shared" si="2"/>
        <v>#DIV/0!</v>
      </c>
      <c r="K18" s="11" t="e">
        <f t="shared" si="3"/>
        <v>#DIV/0!</v>
      </c>
      <c r="M18" s="11"/>
      <c r="N18" s="11">
        <f t="shared" si="4"/>
        <v>0</v>
      </c>
    </row>
    <row r="19" spans="1:14" x14ac:dyDescent="0.3">
      <c r="A19" s="8">
        <f t="shared" si="5"/>
        <v>18</v>
      </c>
      <c r="B19" s="7" t="s">
        <v>95</v>
      </c>
      <c r="C19" s="7" t="s">
        <v>0</v>
      </c>
      <c r="D19" s="7"/>
      <c r="E19" s="8">
        <v>20</v>
      </c>
      <c r="F19" s="9"/>
      <c r="G19" s="9">
        <f t="shared" si="0"/>
        <v>0</v>
      </c>
      <c r="H19" s="10"/>
      <c r="I19" s="11" t="e">
        <f t="shared" si="1"/>
        <v>#DIV/0!</v>
      </c>
      <c r="J19" s="11" t="e">
        <f t="shared" si="2"/>
        <v>#DIV/0!</v>
      </c>
      <c r="K19" s="11" t="e">
        <f t="shared" si="3"/>
        <v>#DIV/0!</v>
      </c>
      <c r="M19" s="11"/>
      <c r="N19" s="11">
        <f t="shared" si="4"/>
        <v>0</v>
      </c>
    </row>
    <row r="20" spans="1:14" x14ac:dyDescent="0.3">
      <c r="A20" s="8">
        <f t="shared" si="5"/>
        <v>19</v>
      </c>
      <c r="B20" s="7" t="s">
        <v>96</v>
      </c>
      <c r="C20" s="7" t="s">
        <v>0</v>
      </c>
      <c r="D20" s="7"/>
      <c r="E20" s="8">
        <v>20</v>
      </c>
      <c r="F20" s="9"/>
      <c r="G20" s="9">
        <f t="shared" si="0"/>
        <v>0</v>
      </c>
      <c r="H20" s="10"/>
      <c r="I20" s="11" t="e">
        <f t="shared" si="1"/>
        <v>#DIV/0!</v>
      </c>
      <c r="J20" s="11" t="e">
        <f t="shared" si="2"/>
        <v>#DIV/0!</v>
      </c>
      <c r="K20" s="11" t="e">
        <f t="shared" si="3"/>
        <v>#DIV/0!</v>
      </c>
      <c r="M20" s="11"/>
      <c r="N20" s="11">
        <f t="shared" si="4"/>
        <v>0</v>
      </c>
    </row>
    <row r="21" spans="1:14" x14ac:dyDescent="0.3">
      <c r="A21" s="8">
        <f t="shared" si="5"/>
        <v>20</v>
      </c>
      <c r="B21" s="7" t="s">
        <v>97</v>
      </c>
      <c r="C21" s="7" t="s">
        <v>0</v>
      </c>
      <c r="D21" s="7"/>
      <c r="E21" s="8">
        <v>20</v>
      </c>
      <c r="F21" s="9"/>
      <c r="G21" s="9">
        <f t="shared" si="0"/>
        <v>0</v>
      </c>
      <c r="H21" s="10"/>
      <c r="I21" s="11" t="e">
        <f t="shared" si="1"/>
        <v>#DIV/0!</v>
      </c>
      <c r="J21" s="11" t="e">
        <f t="shared" si="2"/>
        <v>#DIV/0!</v>
      </c>
      <c r="K21" s="11" t="e">
        <f t="shared" si="3"/>
        <v>#DIV/0!</v>
      </c>
      <c r="M21" s="11"/>
      <c r="N21" s="11">
        <f t="shared" si="4"/>
        <v>0</v>
      </c>
    </row>
    <row r="22" spans="1:14" x14ac:dyDescent="0.3">
      <c r="A22" s="8">
        <f t="shared" si="5"/>
        <v>21</v>
      </c>
      <c r="B22" s="7" t="s">
        <v>98</v>
      </c>
      <c r="C22" s="7" t="s">
        <v>0</v>
      </c>
      <c r="D22" s="7"/>
      <c r="E22" s="8">
        <v>20</v>
      </c>
      <c r="F22" s="9"/>
      <c r="G22" s="9">
        <f t="shared" si="0"/>
        <v>0</v>
      </c>
      <c r="H22" s="10"/>
      <c r="I22" s="11" t="e">
        <f t="shared" si="1"/>
        <v>#DIV/0!</v>
      </c>
      <c r="J22" s="11" t="e">
        <f t="shared" si="2"/>
        <v>#DIV/0!</v>
      </c>
      <c r="K22" s="11" t="e">
        <f t="shared" si="3"/>
        <v>#DIV/0!</v>
      </c>
      <c r="M22" s="11"/>
      <c r="N22" s="11">
        <f t="shared" si="4"/>
        <v>0</v>
      </c>
    </row>
    <row r="23" spans="1:14" x14ac:dyDescent="0.3">
      <c r="A23" s="8">
        <f t="shared" si="5"/>
        <v>22</v>
      </c>
      <c r="B23" s="7" t="s">
        <v>99</v>
      </c>
      <c r="C23" s="7" t="s">
        <v>0</v>
      </c>
      <c r="D23" s="7"/>
      <c r="E23" s="8">
        <v>20</v>
      </c>
      <c r="F23" s="9"/>
      <c r="G23" s="9">
        <f t="shared" si="0"/>
        <v>0</v>
      </c>
      <c r="H23" s="10"/>
      <c r="I23" s="11" t="e">
        <f t="shared" si="1"/>
        <v>#DIV/0!</v>
      </c>
      <c r="J23" s="11" t="e">
        <f t="shared" si="2"/>
        <v>#DIV/0!</v>
      </c>
      <c r="K23" s="11" t="e">
        <f t="shared" si="3"/>
        <v>#DIV/0!</v>
      </c>
      <c r="M23" s="11"/>
      <c r="N23" s="11">
        <f t="shared" si="4"/>
        <v>0</v>
      </c>
    </row>
    <row r="24" spans="1:14" x14ac:dyDescent="0.3">
      <c r="A24" s="8">
        <f t="shared" si="5"/>
        <v>23</v>
      </c>
      <c r="B24" s="7" t="s">
        <v>100</v>
      </c>
      <c r="C24" s="7" t="s">
        <v>0</v>
      </c>
      <c r="D24" s="7"/>
      <c r="E24" s="8">
        <v>20</v>
      </c>
      <c r="F24" s="9"/>
      <c r="G24" s="9">
        <f t="shared" si="0"/>
        <v>0</v>
      </c>
      <c r="H24" s="10"/>
      <c r="I24" s="11" t="e">
        <f t="shared" si="1"/>
        <v>#DIV/0!</v>
      </c>
      <c r="J24" s="11" t="e">
        <f t="shared" si="2"/>
        <v>#DIV/0!</v>
      </c>
      <c r="K24" s="11" t="e">
        <f t="shared" si="3"/>
        <v>#DIV/0!</v>
      </c>
      <c r="M24" s="11"/>
      <c r="N24" s="11">
        <f t="shared" si="4"/>
        <v>0</v>
      </c>
    </row>
    <row r="25" spans="1:14" x14ac:dyDescent="0.3">
      <c r="A25" s="8">
        <f t="shared" si="5"/>
        <v>24</v>
      </c>
      <c r="B25" s="7" t="s">
        <v>101</v>
      </c>
      <c r="C25" s="7" t="s">
        <v>0</v>
      </c>
      <c r="D25" s="7"/>
      <c r="E25" s="8">
        <v>20</v>
      </c>
      <c r="F25" s="9"/>
      <c r="G25" s="9">
        <f t="shared" si="0"/>
        <v>0</v>
      </c>
      <c r="H25" s="10"/>
      <c r="I25" s="11" t="e">
        <f t="shared" si="1"/>
        <v>#DIV/0!</v>
      </c>
      <c r="J25" s="11" t="e">
        <f t="shared" si="2"/>
        <v>#DIV/0!</v>
      </c>
      <c r="K25" s="11" t="e">
        <f t="shared" si="3"/>
        <v>#DIV/0!</v>
      </c>
      <c r="M25" s="11"/>
      <c r="N25" s="11">
        <f t="shared" si="4"/>
        <v>0</v>
      </c>
    </row>
    <row r="26" spans="1:14" x14ac:dyDescent="0.3">
      <c r="A26" s="8">
        <f t="shared" si="5"/>
        <v>25</v>
      </c>
      <c r="B26" s="7" t="s">
        <v>102</v>
      </c>
      <c r="C26" s="7" t="s">
        <v>0</v>
      </c>
      <c r="D26" s="7"/>
      <c r="E26" s="8">
        <v>20</v>
      </c>
      <c r="F26" s="9"/>
      <c r="G26" s="9">
        <f t="shared" si="0"/>
        <v>0</v>
      </c>
      <c r="H26" s="10"/>
      <c r="I26" s="11" t="e">
        <f t="shared" si="1"/>
        <v>#DIV/0!</v>
      </c>
      <c r="J26" s="11" t="e">
        <f t="shared" si="2"/>
        <v>#DIV/0!</v>
      </c>
      <c r="K26" s="11" t="e">
        <f t="shared" si="3"/>
        <v>#DIV/0!</v>
      </c>
      <c r="M26" s="11"/>
      <c r="N26" s="11">
        <f t="shared" si="4"/>
        <v>0</v>
      </c>
    </row>
    <row r="27" spans="1:14" x14ac:dyDescent="0.3">
      <c r="A27" s="8">
        <f t="shared" si="5"/>
        <v>26</v>
      </c>
      <c r="B27" s="7" t="s">
        <v>103</v>
      </c>
      <c r="C27" s="7" t="s">
        <v>0</v>
      </c>
      <c r="D27" s="7"/>
      <c r="E27" s="8">
        <v>5</v>
      </c>
      <c r="F27" s="9"/>
      <c r="G27" s="9">
        <f t="shared" si="0"/>
        <v>0</v>
      </c>
      <c r="H27" s="10"/>
      <c r="I27" s="11" t="e">
        <f t="shared" si="1"/>
        <v>#DIV/0!</v>
      </c>
      <c r="J27" s="11" t="e">
        <f t="shared" si="2"/>
        <v>#DIV/0!</v>
      </c>
      <c r="K27" s="11" t="e">
        <f t="shared" si="3"/>
        <v>#DIV/0!</v>
      </c>
      <c r="M27" s="11"/>
      <c r="N27" s="11">
        <f t="shared" si="4"/>
        <v>0</v>
      </c>
    </row>
    <row r="28" spans="1:14" x14ac:dyDescent="0.3">
      <c r="A28" s="8">
        <f t="shared" si="5"/>
        <v>27</v>
      </c>
      <c r="B28" s="7" t="s">
        <v>104</v>
      </c>
      <c r="C28" s="7" t="s">
        <v>0</v>
      </c>
      <c r="D28" s="7"/>
      <c r="E28" s="8">
        <v>50</v>
      </c>
      <c r="F28" s="9"/>
      <c r="G28" s="9">
        <f t="shared" si="0"/>
        <v>0</v>
      </c>
      <c r="H28" s="10"/>
      <c r="I28" s="11" t="e">
        <f t="shared" si="1"/>
        <v>#DIV/0!</v>
      </c>
      <c r="J28" s="11" t="e">
        <f t="shared" si="2"/>
        <v>#DIV/0!</v>
      </c>
      <c r="K28" s="11" t="e">
        <f t="shared" si="3"/>
        <v>#DIV/0!</v>
      </c>
      <c r="M28" s="11"/>
      <c r="N28" s="11">
        <f t="shared" si="4"/>
        <v>0</v>
      </c>
    </row>
    <row r="29" spans="1:14" x14ac:dyDescent="0.3">
      <c r="A29" s="8">
        <f t="shared" si="5"/>
        <v>28</v>
      </c>
      <c r="B29" s="7" t="s">
        <v>105</v>
      </c>
      <c r="C29" s="7" t="s">
        <v>0</v>
      </c>
      <c r="D29" s="7"/>
      <c r="E29" s="8">
        <v>30</v>
      </c>
      <c r="F29" s="9"/>
      <c r="G29" s="9">
        <f t="shared" si="0"/>
        <v>0</v>
      </c>
      <c r="H29" s="10"/>
      <c r="I29" s="11" t="e">
        <f t="shared" si="1"/>
        <v>#DIV/0!</v>
      </c>
      <c r="J29" s="11" t="e">
        <f t="shared" si="2"/>
        <v>#DIV/0!</v>
      </c>
      <c r="K29" s="11" t="e">
        <f t="shared" si="3"/>
        <v>#DIV/0!</v>
      </c>
      <c r="M29" s="11"/>
      <c r="N29" s="11">
        <f t="shared" si="4"/>
        <v>0</v>
      </c>
    </row>
    <row r="30" spans="1:14" x14ac:dyDescent="0.3">
      <c r="A30" s="8">
        <f t="shared" si="5"/>
        <v>29</v>
      </c>
      <c r="B30" s="7" t="s">
        <v>106</v>
      </c>
      <c r="C30" s="7" t="s">
        <v>0</v>
      </c>
      <c r="D30" s="7"/>
      <c r="E30" s="8">
        <v>30</v>
      </c>
      <c r="F30" s="9"/>
      <c r="G30" s="9">
        <f t="shared" si="0"/>
        <v>0</v>
      </c>
      <c r="H30" s="10"/>
      <c r="I30" s="11" t="e">
        <f t="shared" si="1"/>
        <v>#DIV/0!</v>
      </c>
      <c r="J30" s="11" t="e">
        <f t="shared" si="2"/>
        <v>#DIV/0!</v>
      </c>
      <c r="K30" s="11" t="e">
        <f t="shared" si="3"/>
        <v>#DIV/0!</v>
      </c>
      <c r="M30" s="11"/>
      <c r="N30" s="11">
        <f t="shared" si="4"/>
        <v>0</v>
      </c>
    </row>
    <row r="31" spans="1:14" x14ac:dyDescent="0.3">
      <c r="A31" s="8">
        <f t="shared" si="5"/>
        <v>30</v>
      </c>
      <c r="B31" s="7" t="s">
        <v>126</v>
      </c>
      <c r="C31" s="7" t="s">
        <v>0</v>
      </c>
      <c r="D31" s="7"/>
      <c r="E31" s="8">
        <v>100</v>
      </c>
      <c r="F31" s="9"/>
      <c r="G31" s="9">
        <f t="shared" si="0"/>
        <v>0</v>
      </c>
      <c r="H31" s="10"/>
      <c r="I31" s="11" t="e">
        <f t="shared" si="1"/>
        <v>#DIV/0!</v>
      </c>
      <c r="J31" s="11" t="e">
        <f t="shared" si="2"/>
        <v>#DIV/0!</v>
      </c>
      <c r="K31" s="11" t="e">
        <f t="shared" si="3"/>
        <v>#DIV/0!</v>
      </c>
      <c r="M31" s="11"/>
      <c r="N31" s="11">
        <f t="shared" si="4"/>
        <v>0</v>
      </c>
    </row>
    <row r="32" spans="1:14" x14ac:dyDescent="0.3">
      <c r="A32" s="8">
        <f t="shared" si="5"/>
        <v>31</v>
      </c>
      <c r="B32" s="7" t="s">
        <v>127</v>
      </c>
      <c r="C32" s="7" t="s">
        <v>0</v>
      </c>
      <c r="D32" s="7"/>
      <c r="E32" s="8">
        <v>10</v>
      </c>
      <c r="F32" s="9"/>
      <c r="G32" s="9">
        <f t="shared" si="0"/>
        <v>0</v>
      </c>
      <c r="H32" s="10"/>
      <c r="I32" s="11" t="e">
        <f t="shared" si="1"/>
        <v>#DIV/0!</v>
      </c>
      <c r="J32" s="11" t="e">
        <f t="shared" si="2"/>
        <v>#DIV/0!</v>
      </c>
      <c r="K32" s="11" t="e">
        <f t="shared" si="3"/>
        <v>#DIV/0!</v>
      </c>
      <c r="M32" s="11"/>
      <c r="N32" s="11">
        <f t="shared" si="4"/>
        <v>0</v>
      </c>
    </row>
    <row r="33" spans="1:14" x14ac:dyDescent="0.3">
      <c r="A33" s="8">
        <f t="shared" si="5"/>
        <v>32</v>
      </c>
      <c r="B33" s="7" t="s">
        <v>128</v>
      </c>
      <c r="C33" s="7" t="s">
        <v>0</v>
      </c>
      <c r="D33" s="7"/>
      <c r="E33" s="8">
        <v>50</v>
      </c>
      <c r="F33" s="9"/>
      <c r="G33" s="9">
        <f t="shared" si="0"/>
        <v>0</v>
      </c>
      <c r="H33" s="10"/>
      <c r="I33" s="11" t="e">
        <f t="shared" si="1"/>
        <v>#DIV/0!</v>
      </c>
      <c r="J33" s="11" t="e">
        <f t="shared" si="2"/>
        <v>#DIV/0!</v>
      </c>
      <c r="K33" s="11" t="e">
        <f t="shared" si="3"/>
        <v>#DIV/0!</v>
      </c>
      <c r="M33" s="11"/>
      <c r="N33" s="11">
        <f t="shared" si="4"/>
        <v>0</v>
      </c>
    </row>
    <row r="34" spans="1:14" x14ac:dyDescent="0.3">
      <c r="A34" s="8">
        <f t="shared" si="5"/>
        <v>33</v>
      </c>
      <c r="B34" s="7" t="s">
        <v>129</v>
      </c>
      <c r="C34" s="7" t="s">
        <v>120</v>
      </c>
      <c r="D34" s="7"/>
      <c r="E34" s="8">
        <v>300</v>
      </c>
      <c r="F34" s="9"/>
      <c r="G34" s="9">
        <f t="shared" ref="G34:G65" si="6">F34*E34</f>
        <v>0</v>
      </c>
      <c r="H34" s="10"/>
      <c r="I34" s="11" t="e">
        <f t="shared" si="1"/>
        <v>#DIV/0!</v>
      </c>
      <c r="J34" s="11" t="e">
        <f t="shared" si="2"/>
        <v>#DIV/0!</v>
      </c>
      <c r="K34" s="11" t="e">
        <f t="shared" si="3"/>
        <v>#DIV/0!</v>
      </c>
      <c r="M34" s="11"/>
      <c r="N34" s="11">
        <f t="shared" si="4"/>
        <v>0</v>
      </c>
    </row>
    <row r="35" spans="1:14" x14ac:dyDescent="0.3">
      <c r="A35" s="8">
        <f t="shared" si="5"/>
        <v>34</v>
      </c>
      <c r="B35" s="7" t="s">
        <v>130</v>
      </c>
      <c r="C35" s="7" t="s">
        <v>120</v>
      </c>
      <c r="D35" s="7"/>
      <c r="E35" s="8">
        <v>300</v>
      </c>
      <c r="F35" s="9"/>
      <c r="G35" s="9">
        <f t="shared" si="6"/>
        <v>0</v>
      </c>
      <c r="H35" s="10"/>
      <c r="I35" s="11" t="e">
        <f t="shared" si="1"/>
        <v>#DIV/0!</v>
      </c>
      <c r="J35" s="11" t="e">
        <f t="shared" si="2"/>
        <v>#DIV/0!</v>
      </c>
      <c r="K35" s="11" t="e">
        <f t="shared" si="3"/>
        <v>#DIV/0!</v>
      </c>
      <c r="M35" s="11"/>
      <c r="N35" s="11">
        <f t="shared" si="4"/>
        <v>0</v>
      </c>
    </row>
    <row r="36" spans="1:14" x14ac:dyDescent="0.3">
      <c r="A36" s="8">
        <f t="shared" si="5"/>
        <v>35</v>
      </c>
      <c r="B36" s="7" t="s">
        <v>131</v>
      </c>
      <c r="C36" s="7" t="s">
        <v>120</v>
      </c>
      <c r="D36" s="7"/>
      <c r="E36" s="8">
        <v>300</v>
      </c>
      <c r="F36" s="9"/>
      <c r="G36" s="9">
        <f t="shared" si="6"/>
        <v>0</v>
      </c>
      <c r="H36" s="10"/>
      <c r="I36" s="11" t="e">
        <f t="shared" si="1"/>
        <v>#DIV/0!</v>
      </c>
      <c r="J36" s="11" t="e">
        <f t="shared" si="2"/>
        <v>#DIV/0!</v>
      </c>
      <c r="K36" s="11" t="e">
        <f t="shared" si="3"/>
        <v>#DIV/0!</v>
      </c>
      <c r="M36" s="11"/>
      <c r="N36" s="11">
        <f t="shared" si="4"/>
        <v>0</v>
      </c>
    </row>
    <row r="37" spans="1:14" x14ac:dyDescent="0.3">
      <c r="A37" s="8">
        <f t="shared" si="5"/>
        <v>36</v>
      </c>
      <c r="B37" s="7" t="s">
        <v>177</v>
      </c>
      <c r="C37" s="7" t="s">
        <v>0</v>
      </c>
      <c r="D37" s="7"/>
      <c r="E37" s="8">
        <v>100</v>
      </c>
      <c r="F37" s="9"/>
      <c r="G37" s="9">
        <f t="shared" si="6"/>
        <v>0</v>
      </c>
      <c r="H37" s="10"/>
      <c r="I37" s="11" t="e">
        <f t="shared" si="1"/>
        <v>#DIV/0!</v>
      </c>
      <c r="J37" s="11" t="e">
        <f t="shared" si="2"/>
        <v>#DIV/0!</v>
      </c>
      <c r="K37" s="11" t="e">
        <f t="shared" si="3"/>
        <v>#DIV/0!</v>
      </c>
      <c r="M37" s="11"/>
      <c r="N37" s="11">
        <f t="shared" si="4"/>
        <v>0</v>
      </c>
    </row>
    <row r="38" spans="1:14" x14ac:dyDescent="0.3">
      <c r="A38" s="8">
        <f t="shared" si="5"/>
        <v>37</v>
      </c>
      <c r="B38" s="7" t="s">
        <v>166</v>
      </c>
      <c r="C38" s="7" t="s">
        <v>0</v>
      </c>
      <c r="D38" s="7"/>
      <c r="E38" s="8">
        <v>100</v>
      </c>
      <c r="F38" s="9"/>
      <c r="G38" s="9">
        <f t="shared" si="6"/>
        <v>0</v>
      </c>
      <c r="H38" s="10"/>
      <c r="I38" s="11" t="e">
        <f t="shared" si="1"/>
        <v>#DIV/0!</v>
      </c>
      <c r="J38" s="11" t="e">
        <f t="shared" si="2"/>
        <v>#DIV/0!</v>
      </c>
      <c r="K38" s="11" t="e">
        <f t="shared" si="3"/>
        <v>#DIV/0!</v>
      </c>
      <c r="M38" s="11"/>
      <c r="N38" s="11">
        <f t="shared" si="4"/>
        <v>0</v>
      </c>
    </row>
    <row r="39" spans="1:14" x14ac:dyDescent="0.3">
      <c r="A39" s="8">
        <f t="shared" si="5"/>
        <v>38</v>
      </c>
      <c r="B39" s="7" t="s">
        <v>173</v>
      </c>
      <c r="C39" s="7" t="s">
        <v>0</v>
      </c>
      <c r="D39" s="7"/>
      <c r="E39" s="8">
        <v>100</v>
      </c>
      <c r="F39" s="9"/>
      <c r="G39" s="9">
        <f t="shared" si="6"/>
        <v>0</v>
      </c>
      <c r="H39" s="10"/>
      <c r="I39" s="11" t="e">
        <f t="shared" si="1"/>
        <v>#DIV/0!</v>
      </c>
      <c r="J39" s="11" t="e">
        <f t="shared" si="2"/>
        <v>#DIV/0!</v>
      </c>
      <c r="K39" s="11" t="e">
        <f t="shared" si="3"/>
        <v>#DIV/0!</v>
      </c>
      <c r="M39" s="11"/>
      <c r="N39" s="11">
        <f t="shared" si="4"/>
        <v>0</v>
      </c>
    </row>
    <row r="40" spans="1:14" x14ac:dyDescent="0.3">
      <c r="A40" s="8">
        <f t="shared" si="5"/>
        <v>39</v>
      </c>
      <c r="B40" s="7" t="s">
        <v>174</v>
      </c>
      <c r="C40" s="7" t="s">
        <v>0</v>
      </c>
      <c r="D40" s="7"/>
      <c r="E40" s="8">
        <v>100</v>
      </c>
      <c r="F40" s="9"/>
      <c r="G40" s="9">
        <f t="shared" si="6"/>
        <v>0</v>
      </c>
      <c r="H40" s="10"/>
      <c r="I40" s="11" t="e">
        <f t="shared" si="1"/>
        <v>#DIV/0!</v>
      </c>
      <c r="J40" s="11" t="e">
        <f t="shared" si="2"/>
        <v>#DIV/0!</v>
      </c>
      <c r="K40" s="11" t="e">
        <f t="shared" si="3"/>
        <v>#DIV/0!</v>
      </c>
      <c r="M40" s="11"/>
      <c r="N40" s="11">
        <f t="shared" si="4"/>
        <v>0</v>
      </c>
    </row>
    <row r="41" spans="1:14" x14ac:dyDescent="0.3">
      <c r="A41" s="8">
        <f t="shared" si="5"/>
        <v>40</v>
      </c>
      <c r="B41" s="7" t="s">
        <v>175</v>
      </c>
      <c r="C41" s="7" t="s">
        <v>0</v>
      </c>
      <c r="D41" s="7"/>
      <c r="E41" s="8">
        <v>5</v>
      </c>
      <c r="F41" s="9"/>
      <c r="G41" s="9">
        <f t="shared" si="6"/>
        <v>0</v>
      </c>
      <c r="H41" s="10"/>
      <c r="I41" s="11" t="e">
        <f t="shared" si="1"/>
        <v>#DIV/0!</v>
      </c>
      <c r="J41" s="11" t="e">
        <f t="shared" si="2"/>
        <v>#DIV/0!</v>
      </c>
      <c r="K41" s="11" t="e">
        <f t="shared" si="3"/>
        <v>#DIV/0!</v>
      </c>
      <c r="M41" s="11"/>
      <c r="N41" s="11">
        <f t="shared" si="4"/>
        <v>0</v>
      </c>
    </row>
    <row r="42" spans="1:14" x14ac:dyDescent="0.3">
      <c r="A42" s="8">
        <f t="shared" si="5"/>
        <v>41</v>
      </c>
      <c r="B42" s="7" t="s">
        <v>176</v>
      </c>
      <c r="C42" s="7" t="s">
        <v>0</v>
      </c>
      <c r="D42" s="7"/>
      <c r="E42" s="8">
        <v>30</v>
      </c>
      <c r="F42" s="9"/>
      <c r="G42" s="9">
        <f t="shared" si="6"/>
        <v>0</v>
      </c>
      <c r="H42" s="10"/>
      <c r="I42" s="11" t="e">
        <f t="shared" si="1"/>
        <v>#DIV/0!</v>
      </c>
      <c r="J42" s="11" t="e">
        <f t="shared" si="2"/>
        <v>#DIV/0!</v>
      </c>
      <c r="K42" s="11" t="e">
        <f t="shared" si="3"/>
        <v>#DIV/0!</v>
      </c>
      <c r="M42" s="11"/>
      <c r="N42" s="11">
        <f t="shared" si="4"/>
        <v>0</v>
      </c>
    </row>
    <row r="43" spans="1:14" x14ac:dyDescent="0.3">
      <c r="A43" s="8">
        <f t="shared" si="5"/>
        <v>42</v>
      </c>
      <c r="B43" s="7" t="s">
        <v>179</v>
      </c>
      <c r="C43" s="7" t="s">
        <v>0</v>
      </c>
      <c r="D43" s="7"/>
      <c r="E43" s="8">
        <v>20</v>
      </c>
      <c r="F43" s="9"/>
      <c r="G43" s="9">
        <f t="shared" si="6"/>
        <v>0</v>
      </c>
      <c r="H43" s="10"/>
      <c r="I43" s="11" t="e">
        <f t="shared" si="1"/>
        <v>#DIV/0!</v>
      </c>
      <c r="J43" s="11" t="e">
        <f t="shared" si="2"/>
        <v>#DIV/0!</v>
      </c>
      <c r="K43" s="11" t="e">
        <f t="shared" si="3"/>
        <v>#DIV/0!</v>
      </c>
      <c r="M43" s="11"/>
      <c r="N43" s="11">
        <f t="shared" si="4"/>
        <v>0</v>
      </c>
    </row>
    <row r="44" spans="1:14" x14ac:dyDescent="0.3">
      <c r="A44" s="8">
        <f t="shared" si="5"/>
        <v>43</v>
      </c>
      <c r="B44" s="7" t="s">
        <v>180</v>
      </c>
      <c r="C44" s="7" t="s">
        <v>0</v>
      </c>
      <c r="D44" s="7"/>
      <c r="E44" s="8">
        <v>20</v>
      </c>
      <c r="F44" s="9"/>
      <c r="G44" s="9">
        <f t="shared" si="6"/>
        <v>0</v>
      </c>
      <c r="H44" s="10"/>
      <c r="I44" s="11" t="e">
        <f t="shared" si="1"/>
        <v>#DIV/0!</v>
      </c>
      <c r="J44" s="11" t="e">
        <f t="shared" si="2"/>
        <v>#DIV/0!</v>
      </c>
      <c r="K44" s="11" t="e">
        <f t="shared" si="3"/>
        <v>#DIV/0!</v>
      </c>
      <c r="M44" s="11"/>
      <c r="N44" s="11">
        <f t="shared" si="4"/>
        <v>0</v>
      </c>
    </row>
    <row r="45" spans="1:14" x14ac:dyDescent="0.3">
      <c r="A45" s="8">
        <f t="shared" si="5"/>
        <v>44</v>
      </c>
      <c r="B45" s="7" t="s">
        <v>771</v>
      </c>
      <c r="C45" s="7" t="s">
        <v>0</v>
      </c>
      <c r="D45" s="7"/>
      <c r="E45" s="8">
        <v>20</v>
      </c>
      <c r="F45" s="9"/>
      <c r="G45" s="9">
        <f t="shared" si="6"/>
        <v>0</v>
      </c>
      <c r="H45" s="10"/>
      <c r="I45" s="11" t="e">
        <f t="shared" si="1"/>
        <v>#DIV/0!</v>
      </c>
      <c r="J45" s="11" t="e">
        <f t="shared" si="2"/>
        <v>#DIV/0!</v>
      </c>
      <c r="K45" s="11" t="e">
        <f t="shared" si="3"/>
        <v>#DIV/0!</v>
      </c>
      <c r="M45" s="11"/>
      <c r="N45" s="11">
        <f t="shared" si="4"/>
        <v>0</v>
      </c>
    </row>
    <row r="46" spans="1:14" x14ac:dyDescent="0.3">
      <c r="A46" s="8">
        <f t="shared" si="5"/>
        <v>45</v>
      </c>
      <c r="B46" s="7" t="s">
        <v>181</v>
      </c>
      <c r="C46" s="7" t="s">
        <v>0</v>
      </c>
      <c r="D46" s="7"/>
      <c r="E46" s="8">
        <v>20</v>
      </c>
      <c r="F46" s="9"/>
      <c r="G46" s="9">
        <f t="shared" si="6"/>
        <v>0</v>
      </c>
      <c r="H46" s="10"/>
      <c r="I46" s="11" t="e">
        <f t="shared" si="1"/>
        <v>#DIV/0!</v>
      </c>
      <c r="J46" s="11" t="e">
        <f t="shared" si="2"/>
        <v>#DIV/0!</v>
      </c>
      <c r="K46" s="11" t="e">
        <f t="shared" si="3"/>
        <v>#DIV/0!</v>
      </c>
      <c r="M46" s="11"/>
      <c r="N46" s="11">
        <f t="shared" si="4"/>
        <v>0</v>
      </c>
    </row>
    <row r="47" spans="1:14" x14ac:dyDescent="0.3">
      <c r="A47" s="8">
        <f t="shared" si="5"/>
        <v>46</v>
      </c>
      <c r="B47" s="7" t="s">
        <v>772</v>
      </c>
      <c r="C47" s="7" t="s">
        <v>0</v>
      </c>
      <c r="D47" s="7"/>
      <c r="E47" s="8">
        <v>20</v>
      </c>
      <c r="F47" s="9"/>
      <c r="G47" s="9">
        <f t="shared" si="6"/>
        <v>0</v>
      </c>
      <c r="H47" s="10"/>
      <c r="I47" s="11" t="e">
        <f t="shared" si="1"/>
        <v>#DIV/0!</v>
      </c>
      <c r="J47" s="11" t="e">
        <f t="shared" si="2"/>
        <v>#DIV/0!</v>
      </c>
      <c r="K47" s="11" t="e">
        <f t="shared" si="3"/>
        <v>#DIV/0!</v>
      </c>
      <c r="M47" s="11"/>
      <c r="N47" s="11">
        <f t="shared" si="4"/>
        <v>0</v>
      </c>
    </row>
    <row r="48" spans="1:14" x14ac:dyDescent="0.3">
      <c r="A48" s="8">
        <f t="shared" si="5"/>
        <v>47</v>
      </c>
      <c r="B48" s="7" t="s">
        <v>182</v>
      </c>
      <c r="C48" s="7" t="s">
        <v>0</v>
      </c>
      <c r="D48" s="7"/>
      <c r="E48" s="8">
        <v>20</v>
      </c>
      <c r="F48" s="9"/>
      <c r="G48" s="9">
        <f t="shared" si="6"/>
        <v>0</v>
      </c>
      <c r="H48" s="10"/>
      <c r="I48" s="11" t="e">
        <f t="shared" si="1"/>
        <v>#DIV/0!</v>
      </c>
      <c r="J48" s="11" t="e">
        <f t="shared" si="2"/>
        <v>#DIV/0!</v>
      </c>
      <c r="K48" s="11" t="e">
        <f t="shared" si="3"/>
        <v>#DIV/0!</v>
      </c>
      <c r="M48" s="11"/>
      <c r="N48" s="11">
        <f t="shared" si="4"/>
        <v>0</v>
      </c>
    </row>
    <row r="49" spans="1:14" x14ac:dyDescent="0.3">
      <c r="A49" s="8">
        <f t="shared" si="5"/>
        <v>48</v>
      </c>
      <c r="B49" s="7" t="s">
        <v>189</v>
      </c>
      <c r="C49" s="7" t="s">
        <v>0</v>
      </c>
      <c r="D49" s="7"/>
      <c r="E49" s="8">
        <v>5</v>
      </c>
      <c r="F49" s="9"/>
      <c r="G49" s="9">
        <f t="shared" si="6"/>
        <v>0</v>
      </c>
      <c r="H49" s="10"/>
      <c r="I49" s="11" t="e">
        <f t="shared" si="1"/>
        <v>#DIV/0!</v>
      </c>
      <c r="J49" s="11" t="e">
        <f t="shared" si="2"/>
        <v>#DIV/0!</v>
      </c>
      <c r="K49" s="11" t="e">
        <f t="shared" si="3"/>
        <v>#DIV/0!</v>
      </c>
      <c r="M49" s="11"/>
      <c r="N49" s="11">
        <f t="shared" si="4"/>
        <v>0</v>
      </c>
    </row>
    <row r="50" spans="1:14" x14ac:dyDescent="0.3">
      <c r="A50" s="8">
        <f t="shared" si="5"/>
        <v>49</v>
      </c>
      <c r="B50" s="7" t="s">
        <v>190</v>
      </c>
      <c r="C50" s="7" t="s">
        <v>0</v>
      </c>
      <c r="D50" s="7"/>
      <c r="E50" s="8">
        <v>5</v>
      </c>
      <c r="F50" s="9"/>
      <c r="G50" s="9">
        <f t="shared" si="6"/>
        <v>0</v>
      </c>
      <c r="H50" s="10"/>
      <c r="I50" s="11" t="e">
        <f t="shared" si="1"/>
        <v>#DIV/0!</v>
      </c>
      <c r="J50" s="11" t="e">
        <f t="shared" si="2"/>
        <v>#DIV/0!</v>
      </c>
      <c r="K50" s="11" t="e">
        <f t="shared" si="3"/>
        <v>#DIV/0!</v>
      </c>
      <c r="M50" s="11"/>
      <c r="N50" s="11">
        <f t="shared" si="4"/>
        <v>0</v>
      </c>
    </row>
    <row r="51" spans="1:14" x14ac:dyDescent="0.3">
      <c r="A51" s="8">
        <f t="shared" si="5"/>
        <v>50</v>
      </c>
      <c r="B51" s="7" t="s">
        <v>191</v>
      </c>
      <c r="C51" s="7" t="s">
        <v>0</v>
      </c>
      <c r="D51" s="7"/>
      <c r="E51" s="8">
        <v>5</v>
      </c>
      <c r="F51" s="9"/>
      <c r="G51" s="9">
        <f t="shared" si="6"/>
        <v>0</v>
      </c>
      <c r="H51" s="10"/>
      <c r="I51" s="11" t="e">
        <f t="shared" si="1"/>
        <v>#DIV/0!</v>
      </c>
      <c r="J51" s="11" t="e">
        <f t="shared" si="2"/>
        <v>#DIV/0!</v>
      </c>
      <c r="K51" s="11" t="e">
        <f t="shared" si="3"/>
        <v>#DIV/0!</v>
      </c>
      <c r="M51" s="11"/>
      <c r="N51" s="11">
        <f t="shared" si="4"/>
        <v>0</v>
      </c>
    </row>
    <row r="52" spans="1:14" x14ac:dyDescent="0.3">
      <c r="A52" s="8">
        <f t="shared" si="5"/>
        <v>51</v>
      </c>
      <c r="B52" s="7" t="s">
        <v>192</v>
      </c>
      <c r="C52" s="7" t="s">
        <v>0</v>
      </c>
      <c r="D52" s="7"/>
      <c r="E52" s="8">
        <v>5</v>
      </c>
      <c r="F52" s="9"/>
      <c r="G52" s="9">
        <f t="shared" si="6"/>
        <v>0</v>
      </c>
      <c r="H52" s="10"/>
      <c r="I52" s="11" t="e">
        <f t="shared" si="1"/>
        <v>#DIV/0!</v>
      </c>
      <c r="J52" s="11" t="e">
        <f t="shared" si="2"/>
        <v>#DIV/0!</v>
      </c>
      <c r="K52" s="11" t="e">
        <f t="shared" si="3"/>
        <v>#DIV/0!</v>
      </c>
      <c r="M52" s="11"/>
      <c r="N52" s="11">
        <f t="shared" si="4"/>
        <v>0</v>
      </c>
    </row>
    <row r="53" spans="1:14" x14ac:dyDescent="0.3">
      <c r="A53" s="8">
        <f t="shared" si="5"/>
        <v>52</v>
      </c>
      <c r="B53" s="7" t="s">
        <v>193</v>
      </c>
      <c r="C53" s="7" t="s">
        <v>0</v>
      </c>
      <c r="D53" s="7"/>
      <c r="E53" s="8">
        <v>5</v>
      </c>
      <c r="F53" s="9"/>
      <c r="G53" s="9">
        <f t="shared" si="6"/>
        <v>0</v>
      </c>
      <c r="H53" s="10"/>
      <c r="I53" s="11" t="e">
        <f t="shared" si="1"/>
        <v>#DIV/0!</v>
      </c>
      <c r="J53" s="11" t="e">
        <f t="shared" si="2"/>
        <v>#DIV/0!</v>
      </c>
      <c r="K53" s="11" t="e">
        <f t="shared" si="3"/>
        <v>#DIV/0!</v>
      </c>
      <c r="M53" s="11"/>
      <c r="N53" s="11">
        <f t="shared" si="4"/>
        <v>0</v>
      </c>
    </row>
    <row r="54" spans="1:14" x14ac:dyDescent="0.3">
      <c r="A54" s="8">
        <f t="shared" si="5"/>
        <v>53</v>
      </c>
      <c r="B54" s="7" t="s">
        <v>194</v>
      </c>
      <c r="C54" s="7" t="s">
        <v>0</v>
      </c>
      <c r="D54" s="7"/>
      <c r="E54" s="8">
        <v>5</v>
      </c>
      <c r="F54" s="9"/>
      <c r="G54" s="9">
        <f t="shared" si="6"/>
        <v>0</v>
      </c>
      <c r="H54" s="10"/>
      <c r="I54" s="11" t="e">
        <f t="shared" si="1"/>
        <v>#DIV/0!</v>
      </c>
      <c r="J54" s="11" t="e">
        <f t="shared" si="2"/>
        <v>#DIV/0!</v>
      </c>
      <c r="K54" s="11" t="e">
        <f t="shared" si="3"/>
        <v>#DIV/0!</v>
      </c>
      <c r="M54" s="11"/>
      <c r="N54" s="11">
        <f t="shared" si="4"/>
        <v>0</v>
      </c>
    </row>
    <row r="55" spans="1:14" x14ac:dyDescent="0.3">
      <c r="A55" s="8">
        <f t="shared" si="5"/>
        <v>54</v>
      </c>
      <c r="B55" s="7" t="s">
        <v>195</v>
      </c>
      <c r="C55" s="7" t="s">
        <v>0</v>
      </c>
      <c r="D55" s="7"/>
      <c r="E55" s="8">
        <v>5</v>
      </c>
      <c r="F55" s="9"/>
      <c r="G55" s="9">
        <f t="shared" si="6"/>
        <v>0</v>
      </c>
      <c r="H55" s="10"/>
      <c r="I55" s="11" t="e">
        <f t="shared" si="1"/>
        <v>#DIV/0!</v>
      </c>
      <c r="J55" s="11" t="e">
        <f t="shared" si="2"/>
        <v>#DIV/0!</v>
      </c>
      <c r="K55" s="11" t="e">
        <f t="shared" si="3"/>
        <v>#DIV/0!</v>
      </c>
      <c r="M55" s="11"/>
      <c r="N55" s="11">
        <f t="shared" si="4"/>
        <v>0</v>
      </c>
    </row>
    <row r="56" spans="1:14" x14ac:dyDescent="0.3">
      <c r="A56" s="8">
        <f t="shared" si="5"/>
        <v>55</v>
      </c>
      <c r="B56" s="7" t="s">
        <v>196</v>
      </c>
      <c r="C56" s="7" t="s">
        <v>0</v>
      </c>
      <c r="D56" s="7"/>
      <c r="E56" s="8">
        <v>5</v>
      </c>
      <c r="F56" s="9"/>
      <c r="G56" s="9">
        <f t="shared" si="6"/>
        <v>0</v>
      </c>
      <c r="H56" s="10"/>
      <c r="I56" s="11" t="e">
        <f t="shared" si="1"/>
        <v>#DIV/0!</v>
      </c>
      <c r="J56" s="11" t="e">
        <f t="shared" si="2"/>
        <v>#DIV/0!</v>
      </c>
      <c r="K56" s="11" t="e">
        <f t="shared" si="3"/>
        <v>#DIV/0!</v>
      </c>
      <c r="M56" s="11"/>
      <c r="N56" s="11">
        <f t="shared" si="4"/>
        <v>0</v>
      </c>
    </row>
    <row r="57" spans="1:14" x14ac:dyDescent="0.3">
      <c r="A57" s="8">
        <f t="shared" si="5"/>
        <v>56</v>
      </c>
      <c r="B57" s="7" t="s">
        <v>197</v>
      </c>
      <c r="C57" s="7" t="s">
        <v>0</v>
      </c>
      <c r="D57" s="7"/>
      <c r="E57" s="8">
        <v>5</v>
      </c>
      <c r="F57" s="9"/>
      <c r="G57" s="9">
        <f t="shared" si="6"/>
        <v>0</v>
      </c>
      <c r="H57" s="10"/>
      <c r="I57" s="11" t="e">
        <f t="shared" si="1"/>
        <v>#DIV/0!</v>
      </c>
      <c r="J57" s="11" t="e">
        <f t="shared" si="2"/>
        <v>#DIV/0!</v>
      </c>
      <c r="K57" s="11" t="e">
        <f t="shared" si="3"/>
        <v>#DIV/0!</v>
      </c>
      <c r="M57" s="11"/>
      <c r="N57" s="11">
        <f t="shared" si="4"/>
        <v>0</v>
      </c>
    </row>
    <row r="58" spans="1:14" x14ac:dyDescent="0.3">
      <c r="A58" s="8">
        <f t="shared" si="5"/>
        <v>57</v>
      </c>
      <c r="B58" s="7" t="s">
        <v>198</v>
      </c>
      <c r="C58" s="7" t="s">
        <v>0</v>
      </c>
      <c r="D58" s="7"/>
      <c r="E58" s="8">
        <v>5</v>
      </c>
      <c r="F58" s="9"/>
      <c r="G58" s="9">
        <f t="shared" si="6"/>
        <v>0</v>
      </c>
      <c r="H58" s="10"/>
      <c r="I58" s="11" t="e">
        <f t="shared" si="1"/>
        <v>#DIV/0!</v>
      </c>
      <c r="J58" s="11" t="e">
        <f t="shared" si="2"/>
        <v>#DIV/0!</v>
      </c>
      <c r="K58" s="11" t="e">
        <f t="shared" si="3"/>
        <v>#DIV/0!</v>
      </c>
      <c r="M58" s="11"/>
      <c r="N58" s="11">
        <f t="shared" si="4"/>
        <v>0</v>
      </c>
    </row>
    <row r="59" spans="1:14" x14ac:dyDescent="0.3">
      <c r="A59" s="8">
        <f t="shared" si="5"/>
        <v>58</v>
      </c>
      <c r="B59" s="7" t="s">
        <v>199</v>
      </c>
      <c r="C59" s="7" t="s">
        <v>0</v>
      </c>
      <c r="D59" s="7"/>
      <c r="E59" s="8">
        <v>5</v>
      </c>
      <c r="F59" s="9"/>
      <c r="G59" s="9">
        <f t="shared" si="6"/>
        <v>0</v>
      </c>
      <c r="H59" s="10"/>
      <c r="I59" s="11" t="e">
        <f t="shared" si="1"/>
        <v>#DIV/0!</v>
      </c>
      <c r="J59" s="11" t="e">
        <f t="shared" si="2"/>
        <v>#DIV/0!</v>
      </c>
      <c r="K59" s="11" t="e">
        <f t="shared" si="3"/>
        <v>#DIV/0!</v>
      </c>
      <c r="M59" s="11"/>
      <c r="N59" s="11">
        <f t="shared" si="4"/>
        <v>0</v>
      </c>
    </row>
    <row r="60" spans="1:14" x14ac:dyDescent="0.3">
      <c r="A60" s="8">
        <f t="shared" si="5"/>
        <v>59</v>
      </c>
      <c r="B60" s="7" t="s">
        <v>200</v>
      </c>
      <c r="C60" s="7" t="s">
        <v>0</v>
      </c>
      <c r="D60" s="7"/>
      <c r="E60" s="8">
        <v>5</v>
      </c>
      <c r="F60" s="9"/>
      <c r="G60" s="9">
        <f t="shared" si="6"/>
        <v>0</v>
      </c>
      <c r="H60" s="10"/>
      <c r="I60" s="11" t="e">
        <f t="shared" si="1"/>
        <v>#DIV/0!</v>
      </c>
      <c r="J60" s="11" t="e">
        <f t="shared" si="2"/>
        <v>#DIV/0!</v>
      </c>
      <c r="K60" s="11" t="e">
        <f t="shared" si="3"/>
        <v>#DIV/0!</v>
      </c>
      <c r="M60" s="11"/>
      <c r="N60" s="11">
        <f t="shared" si="4"/>
        <v>0</v>
      </c>
    </row>
    <row r="61" spans="1:14" x14ac:dyDescent="0.3">
      <c r="A61" s="8">
        <f t="shared" si="5"/>
        <v>60</v>
      </c>
      <c r="B61" s="7" t="s">
        <v>201</v>
      </c>
      <c r="C61" s="7" t="s">
        <v>0</v>
      </c>
      <c r="D61" s="7"/>
      <c r="E61" s="8">
        <v>5</v>
      </c>
      <c r="F61" s="9"/>
      <c r="G61" s="9">
        <f t="shared" si="6"/>
        <v>0</v>
      </c>
      <c r="H61" s="10"/>
      <c r="I61" s="11" t="e">
        <f t="shared" si="1"/>
        <v>#DIV/0!</v>
      </c>
      <c r="J61" s="11" t="e">
        <f t="shared" si="2"/>
        <v>#DIV/0!</v>
      </c>
      <c r="K61" s="11" t="e">
        <f t="shared" si="3"/>
        <v>#DIV/0!</v>
      </c>
      <c r="M61" s="11"/>
      <c r="N61" s="11">
        <f t="shared" si="4"/>
        <v>0</v>
      </c>
    </row>
    <row r="62" spans="1:14" x14ac:dyDescent="0.3">
      <c r="A62" s="8">
        <f t="shared" si="5"/>
        <v>61</v>
      </c>
      <c r="B62" s="7" t="s">
        <v>202</v>
      </c>
      <c r="C62" s="7" t="s">
        <v>0</v>
      </c>
      <c r="D62" s="7"/>
      <c r="E62" s="8">
        <v>5</v>
      </c>
      <c r="F62" s="9"/>
      <c r="G62" s="9">
        <f t="shared" si="6"/>
        <v>0</v>
      </c>
      <c r="H62" s="10"/>
      <c r="I62" s="11" t="e">
        <f t="shared" si="1"/>
        <v>#DIV/0!</v>
      </c>
      <c r="J62" s="11" t="e">
        <f t="shared" si="2"/>
        <v>#DIV/0!</v>
      </c>
      <c r="K62" s="11" t="e">
        <f t="shared" si="3"/>
        <v>#DIV/0!</v>
      </c>
      <c r="M62" s="11"/>
      <c r="N62" s="11">
        <f t="shared" si="4"/>
        <v>0</v>
      </c>
    </row>
    <row r="63" spans="1:14" x14ac:dyDescent="0.3">
      <c r="A63" s="8">
        <f t="shared" si="5"/>
        <v>62</v>
      </c>
      <c r="B63" s="7" t="s">
        <v>203</v>
      </c>
      <c r="C63" s="7" t="s">
        <v>0</v>
      </c>
      <c r="D63" s="7"/>
      <c r="E63" s="8">
        <v>5</v>
      </c>
      <c r="F63" s="9"/>
      <c r="G63" s="9">
        <f t="shared" si="6"/>
        <v>0</v>
      </c>
      <c r="H63" s="10"/>
      <c r="I63" s="11" t="e">
        <f t="shared" si="1"/>
        <v>#DIV/0!</v>
      </c>
      <c r="J63" s="11" t="e">
        <f t="shared" si="2"/>
        <v>#DIV/0!</v>
      </c>
      <c r="K63" s="11" t="e">
        <f t="shared" si="3"/>
        <v>#DIV/0!</v>
      </c>
      <c r="M63" s="11"/>
      <c r="N63" s="11">
        <f t="shared" si="4"/>
        <v>0</v>
      </c>
    </row>
    <row r="64" spans="1:14" x14ac:dyDescent="0.3">
      <c r="A64" s="8">
        <f t="shared" si="5"/>
        <v>63</v>
      </c>
      <c r="B64" s="7" t="s">
        <v>204</v>
      </c>
      <c r="C64" s="7" t="s">
        <v>0</v>
      </c>
      <c r="D64" s="7"/>
      <c r="E64" s="8">
        <v>5</v>
      </c>
      <c r="F64" s="9"/>
      <c r="G64" s="9">
        <f t="shared" si="6"/>
        <v>0</v>
      </c>
      <c r="H64" s="10"/>
      <c r="I64" s="11" t="e">
        <f t="shared" si="1"/>
        <v>#DIV/0!</v>
      </c>
      <c r="J64" s="11" t="e">
        <f t="shared" si="2"/>
        <v>#DIV/0!</v>
      </c>
      <c r="K64" s="11" t="e">
        <f t="shared" si="3"/>
        <v>#DIV/0!</v>
      </c>
      <c r="M64" s="11"/>
      <c r="N64" s="11">
        <f t="shared" si="4"/>
        <v>0</v>
      </c>
    </row>
    <row r="65" spans="1:14" x14ac:dyDescent="0.3">
      <c r="A65" s="8">
        <f t="shared" si="5"/>
        <v>64</v>
      </c>
      <c r="B65" s="7" t="s">
        <v>205</v>
      </c>
      <c r="C65" s="7" t="s">
        <v>0</v>
      </c>
      <c r="D65" s="7"/>
      <c r="E65" s="8">
        <v>5</v>
      </c>
      <c r="F65" s="9"/>
      <c r="G65" s="9">
        <f t="shared" si="6"/>
        <v>0</v>
      </c>
      <c r="H65" s="10"/>
      <c r="I65" s="11" t="e">
        <f t="shared" si="1"/>
        <v>#DIV/0!</v>
      </c>
      <c r="J65" s="11" t="e">
        <f t="shared" si="2"/>
        <v>#DIV/0!</v>
      </c>
      <c r="K65" s="11" t="e">
        <f t="shared" si="3"/>
        <v>#DIV/0!</v>
      </c>
      <c r="M65" s="11"/>
      <c r="N65" s="11">
        <f t="shared" si="4"/>
        <v>0</v>
      </c>
    </row>
    <row r="66" spans="1:14" x14ac:dyDescent="0.3">
      <c r="A66" s="8">
        <f t="shared" si="5"/>
        <v>65</v>
      </c>
      <c r="B66" s="7" t="s">
        <v>206</v>
      </c>
      <c r="C66" s="7" t="s">
        <v>0</v>
      </c>
      <c r="D66" s="7"/>
      <c r="E66" s="8">
        <v>5</v>
      </c>
      <c r="F66" s="9"/>
      <c r="G66" s="9">
        <f t="shared" ref="G66:G97" si="7">F66*E66</f>
        <v>0</v>
      </c>
      <c r="H66" s="10"/>
      <c r="I66" s="11" t="e">
        <f t="shared" si="1"/>
        <v>#DIV/0!</v>
      </c>
      <c r="J66" s="11" t="e">
        <f t="shared" si="2"/>
        <v>#DIV/0!</v>
      </c>
      <c r="K66" s="11" t="e">
        <f t="shared" si="3"/>
        <v>#DIV/0!</v>
      </c>
      <c r="M66" s="11"/>
      <c r="N66" s="11">
        <f t="shared" si="4"/>
        <v>0</v>
      </c>
    </row>
    <row r="67" spans="1:14" x14ac:dyDescent="0.3">
      <c r="A67" s="8">
        <f t="shared" si="5"/>
        <v>66</v>
      </c>
      <c r="B67" s="7" t="s">
        <v>207</v>
      </c>
      <c r="C67" s="7" t="s">
        <v>0</v>
      </c>
      <c r="D67" s="7"/>
      <c r="E67" s="8">
        <v>5</v>
      </c>
      <c r="F67" s="9"/>
      <c r="G67" s="9">
        <f t="shared" si="7"/>
        <v>0</v>
      </c>
      <c r="H67" s="10"/>
      <c r="I67" s="11" t="e">
        <f t="shared" ref="I67:I130" si="8">F67*$G$189%</f>
        <v>#DIV/0!</v>
      </c>
      <c r="J67" s="11" t="e">
        <f t="shared" ref="J67:J130" si="9">F67-I67</f>
        <v>#DIV/0!</v>
      </c>
      <c r="K67" s="11" t="e">
        <f t="shared" ref="K67:K130" si="10">J67*E67</f>
        <v>#DIV/0!</v>
      </c>
      <c r="M67" s="11"/>
      <c r="N67" s="11">
        <f t="shared" ref="N67:N130" si="11">M67*H67</f>
        <v>0</v>
      </c>
    </row>
    <row r="68" spans="1:14" x14ac:dyDescent="0.3">
      <c r="A68" s="8">
        <f t="shared" ref="A68:A129" si="12">A67+1</f>
        <v>67</v>
      </c>
      <c r="B68" s="7" t="s">
        <v>208</v>
      </c>
      <c r="C68" s="7" t="s">
        <v>0</v>
      </c>
      <c r="D68" s="7"/>
      <c r="E68" s="8">
        <v>5</v>
      </c>
      <c r="F68" s="9"/>
      <c r="G68" s="9">
        <f t="shared" si="7"/>
        <v>0</v>
      </c>
      <c r="H68" s="10"/>
      <c r="I68" s="11" t="e">
        <f t="shared" si="8"/>
        <v>#DIV/0!</v>
      </c>
      <c r="J68" s="11" t="e">
        <f t="shared" si="9"/>
        <v>#DIV/0!</v>
      </c>
      <c r="K68" s="11" t="e">
        <f t="shared" si="10"/>
        <v>#DIV/0!</v>
      </c>
      <c r="M68" s="11"/>
      <c r="N68" s="11">
        <f t="shared" si="11"/>
        <v>0</v>
      </c>
    </row>
    <row r="69" spans="1:14" x14ac:dyDescent="0.3">
      <c r="A69" s="8">
        <f t="shared" si="12"/>
        <v>68</v>
      </c>
      <c r="B69" s="7" t="s">
        <v>209</v>
      </c>
      <c r="C69" s="7" t="s">
        <v>0</v>
      </c>
      <c r="D69" s="7"/>
      <c r="E69" s="8">
        <v>5</v>
      </c>
      <c r="F69" s="9"/>
      <c r="G69" s="9">
        <f t="shared" si="7"/>
        <v>0</v>
      </c>
      <c r="H69" s="10"/>
      <c r="I69" s="11" t="e">
        <f t="shared" si="8"/>
        <v>#DIV/0!</v>
      </c>
      <c r="J69" s="11" t="e">
        <f t="shared" si="9"/>
        <v>#DIV/0!</v>
      </c>
      <c r="K69" s="11" t="e">
        <f t="shared" si="10"/>
        <v>#DIV/0!</v>
      </c>
      <c r="M69" s="11"/>
      <c r="N69" s="11">
        <f t="shared" si="11"/>
        <v>0</v>
      </c>
    </row>
    <row r="70" spans="1:14" x14ac:dyDescent="0.3">
      <c r="A70" s="8">
        <f t="shared" si="12"/>
        <v>69</v>
      </c>
      <c r="B70" s="7" t="s">
        <v>210</v>
      </c>
      <c r="C70" s="7" t="s">
        <v>0</v>
      </c>
      <c r="D70" s="7"/>
      <c r="E70" s="8">
        <v>10</v>
      </c>
      <c r="F70" s="9"/>
      <c r="G70" s="9">
        <f t="shared" si="7"/>
        <v>0</v>
      </c>
      <c r="H70" s="10"/>
      <c r="I70" s="11" t="e">
        <f t="shared" si="8"/>
        <v>#DIV/0!</v>
      </c>
      <c r="J70" s="11" t="e">
        <f t="shared" si="9"/>
        <v>#DIV/0!</v>
      </c>
      <c r="K70" s="11" t="e">
        <f t="shared" si="10"/>
        <v>#DIV/0!</v>
      </c>
      <c r="M70" s="11"/>
      <c r="N70" s="11">
        <f t="shared" si="11"/>
        <v>0</v>
      </c>
    </row>
    <row r="71" spans="1:14" x14ac:dyDescent="0.3">
      <c r="A71" s="8">
        <f t="shared" si="12"/>
        <v>70</v>
      </c>
      <c r="B71" s="7" t="s">
        <v>211</v>
      </c>
      <c r="C71" s="7" t="s">
        <v>0</v>
      </c>
      <c r="D71" s="7"/>
      <c r="E71" s="8">
        <v>10</v>
      </c>
      <c r="F71" s="9"/>
      <c r="G71" s="9">
        <f t="shared" si="7"/>
        <v>0</v>
      </c>
      <c r="H71" s="10"/>
      <c r="I71" s="11" t="e">
        <f t="shared" si="8"/>
        <v>#DIV/0!</v>
      </c>
      <c r="J71" s="11" t="e">
        <f t="shared" si="9"/>
        <v>#DIV/0!</v>
      </c>
      <c r="K71" s="11" t="e">
        <f t="shared" si="10"/>
        <v>#DIV/0!</v>
      </c>
      <c r="M71" s="11"/>
      <c r="N71" s="11">
        <f t="shared" si="11"/>
        <v>0</v>
      </c>
    </row>
    <row r="72" spans="1:14" x14ac:dyDescent="0.3">
      <c r="A72" s="8">
        <f t="shared" si="12"/>
        <v>71</v>
      </c>
      <c r="B72" s="7" t="s">
        <v>212</v>
      </c>
      <c r="C72" s="7" t="s">
        <v>0</v>
      </c>
      <c r="D72" s="7"/>
      <c r="E72" s="8">
        <v>10</v>
      </c>
      <c r="F72" s="9"/>
      <c r="G72" s="9">
        <f t="shared" si="7"/>
        <v>0</v>
      </c>
      <c r="H72" s="10"/>
      <c r="I72" s="11" t="e">
        <f t="shared" si="8"/>
        <v>#DIV/0!</v>
      </c>
      <c r="J72" s="11" t="e">
        <f t="shared" si="9"/>
        <v>#DIV/0!</v>
      </c>
      <c r="K72" s="11" t="e">
        <f t="shared" si="10"/>
        <v>#DIV/0!</v>
      </c>
      <c r="M72" s="11"/>
      <c r="N72" s="11">
        <f t="shared" si="11"/>
        <v>0</v>
      </c>
    </row>
    <row r="73" spans="1:14" x14ac:dyDescent="0.3">
      <c r="A73" s="8">
        <f t="shared" si="12"/>
        <v>72</v>
      </c>
      <c r="B73" s="7" t="s">
        <v>213</v>
      </c>
      <c r="C73" s="7" t="s">
        <v>0</v>
      </c>
      <c r="D73" s="7"/>
      <c r="E73" s="8">
        <v>10</v>
      </c>
      <c r="F73" s="9"/>
      <c r="G73" s="9">
        <f t="shared" si="7"/>
        <v>0</v>
      </c>
      <c r="H73" s="10"/>
      <c r="I73" s="11" t="e">
        <f t="shared" si="8"/>
        <v>#DIV/0!</v>
      </c>
      <c r="J73" s="11" t="e">
        <f t="shared" si="9"/>
        <v>#DIV/0!</v>
      </c>
      <c r="K73" s="11" t="e">
        <f t="shared" si="10"/>
        <v>#DIV/0!</v>
      </c>
      <c r="M73" s="11"/>
      <c r="N73" s="11">
        <f t="shared" si="11"/>
        <v>0</v>
      </c>
    </row>
    <row r="74" spans="1:14" x14ac:dyDescent="0.3">
      <c r="A74" s="8">
        <f t="shared" si="12"/>
        <v>73</v>
      </c>
      <c r="B74" s="7" t="s">
        <v>214</v>
      </c>
      <c r="C74" s="7" t="s">
        <v>0</v>
      </c>
      <c r="D74" s="7"/>
      <c r="E74" s="8">
        <v>5</v>
      </c>
      <c r="F74" s="9"/>
      <c r="G74" s="9">
        <f t="shared" si="7"/>
        <v>0</v>
      </c>
      <c r="H74" s="10"/>
      <c r="I74" s="11" t="e">
        <f t="shared" si="8"/>
        <v>#DIV/0!</v>
      </c>
      <c r="J74" s="11" t="e">
        <f t="shared" si="9"/>
        <v>#DIV/0!</v>
      </c>
      <c r="K74" s="11" t="e">
        <f t="shared" si="10"/>
        <v>#DIV/0!</v>
      </c>
      <c r="M74" s="11"/>
      <c r="N74" s="11">
        <f t="shared" si="11"/>
        <v>0</v>
      </c>
    </row>
    <row r="75" spans="1:14" x14ac:dyDescent="0.3">
      <c r="A75" s="8">
        <f t="shared" si="12"/>
        <v>74</v>
      </c>
      <c r="B75" s="7" t="s">
        <v>215</v>
      </c>
      <c r="C75" s="7" t="s">
        <v>0</v>
      </c>
      <c r="D75" s="7"/>
      <c r="E75" s="8">
        <v>5</v>
      </c>
      <c r="F75" s="9"/>
      <c r="G75" s="9">
        <f t="shared" si="7"/>
        <v>0</v>
      </c>
      <c r="H75" s="10"/>
      <c r="I75" s="11" t="e">
        <f t="shared" si="8"/>
        <v>#DIV/0!</v>
      </c>
      <c r="J75" s="11" t="e">
        <f t="shared" si="9"/>
        <v>#DIV/0!</v>
      </c>
      <c r="K75" s="11" t="e">
        <f t="shared" si="10"/>
        <v>#DIV/0!</v>
      </c>
      <c r="M75" s="11"/>
      <c r="N75" s="11">
        <f t="shared" si="11"/>
        <v>0</v>
      </c>
    </row>
    <row r="76" spans="1:14" x14ac:dyDescent="0.3">
      <c r="A76" s="8">
        <f t="shared" si="12"/>
        <v>75</v>
      </c>
      <c r="B76" s="7" t="s">
        <v>216</v>
      </c>
      <c r="C76" s="7" t="s">
        <v>0</v>
      </c>
      <c r="D76" s="7"/>
      <c r="E76" s="8">
        <v>5</v>
      </c>
      <c r="F76" s="9"/>
      <c r="G76" s="9">
        <f t="shared" si="7"/>
        <v>0</v>
      </c>
      <c r="H76" s="10"/>
      <c r="I76" s="11" t="e">
        <f t="shared" si="8"/>
        <v>#DIV/0!</v>
      </c>
      <c r="J76" s="11" t="e">
        <f t="shared" si="9"/>
        <v>#DIV/0!</v>
      </c>
      <c r="K76" s="11" t="e">
        <f t="shared" si="10"/>
        <v>#DIV/0!</v>
      </c>
      <c r="M76" s="11"/>
      <c r="N76" s="11">
        <f t="shared" si="11"/>
        <v>0</v>
      </c>
    </row>
    <row r="77" spans="1:14" x14ac:dyDescent="0.3">
      <c r="A77" s="8">
        <f t="shared" si="12"/>
        <v>76</v>
      </c>
      <c r="B77" s="7" t="s">
        <v>217</v>
      </c>
      <c r="C77" s="7" t="s">
        <v>0</v>
      </c>
      <c r="D77" s="7"/>
      <c r="E77" s="8">
        <v>5</v>
      </c>
      <c r="F77" s="9"/>
      <c r="G77" s="9">
        <f t="shared" si="7"/>
        <v>0</v>
      </c>
      <c r="H77" s="10"/>
      <c r="I77" s="11" t="e">
        <f t="shared" si="8"/>
        <v>#DIV/0!</v>
      </c>
      <c r="J77" s="11" t="e">
        <f t="shared" si="9"/>
        <v>#DIV/0!</v>
      </c>
      <c r="K77" s="11" t="e">
        <f t="shared" si="10"/>
        <v>#DIV/0!</v>
      </c>
      <c r="M77" s="11"/>
      <c r="N77" s="11">
        <f t="shared" si="11"/>
        <v>0</v>
      </c>
    </row>
    <row r="78" spans="1:14" x14ac:dyDescent="0.3">
      <c r="A78" s="8">
        <f t="shared" si="12"/>
        <v>77</v>
      </c>
      <c r="B78" s="7" t="s">
        <v>218</v>
      </c>
      <c r="C78" s="7" t="s">
        <v>0</v>
      </c>
      <c r="D78" s="7"/>
      <c r="E78" s="8">
        <v>5</v>
      </c>
      <c r="F78" s="9"/>
      <c r="G78" s="9">
        <f t="shared" si="7"/>
        <v>0</v>
      </c>
      <c r="H78" s="10"/>
      <c r="I78" s="11" t="e">
        <f t="shared" si="8"/>
        <v>#DIV/0!</v>
      </c>
      <c r="J78" s="11" t="e">
        <f t="shared" si="9"/>
        <v>#DIV/0!</v>
      </c>
      <c r="K78" s="11" t="e">
        <f t="shared" si="10"/>
        <v>#DIV/0!</v>
      </c>
      <c r="M78" s="11"/>
      <c r="N78" s="11">
        <f t="shared" si="11"/>
        <v>0</v>
      </c>
    </row>
    <row r="79" spans="1:14" x14ac:dyDescent="0.3">
      <c r="A79" s="8">
        <f t="shared" si="12"/>
        <v>78</v>
      </c>
      <c r="B79" s="7" t="s">
        <v>219</v>
      </c>
      <c r="C79" s="7" t="s">
        <v>0</v>
      </c>
      <c r="D79" s="7"/>
      <c r="E79" s="8">
        <v>5</v>
      </c>
      <c r="F79" s="9"/>
      <c r="G79" s="9">
        <f t="shared" si="7"/>
        <v>0</v>
      </c>
      <c r="H79" s="10"/>
      <c r="I79" s="11" t="e">
        <f t="shared" si="8"/>
        <v>#DIV/0!</v>
      </c>
      <c r="J79" s="11" t="e">
        <f t="shared" si="9"/>
        <v>#DIV/0!</v>
      </c>
      <c r="K79" s="11" t="e">
        <f t="shared" si="10"/>
        <v>#DIV/0!</v>
      </c>
      <c r="M79" s="11"/>
      <c r="N79" s="11">
        <f t="shared" si="11"/>
        <v>0</v>
      </c>
    </row>
    <row r="80" spans="1:14" x14ac:dyDescent="0.3">
      <c r="A80" s="8">
        <f t="shared" si="12"/>
        <v>79</v>
      </c>
      <c r="B80" s="7" t="s">
        <v>220</v>
      </c>
      <c r="C80" s="7" t="s">
        <v>0</v>
      </c>
      <c r="D80" s="7"/>
      <c r="E80" s="8">
        <v>10</v>
      </c>
      <c r="F80" s="9"/>
      <c r="G80" s="9">
        <f t="shared" si="7"/>
        <v>0</v>
      </c>
      <c r="H80" s="10"/>
      <c r="I80" s="11" t="e">
        <f t="shared" si="8"/>
        <v>#DIV/0!</v>
      </c>
      <c r="J80" s="11" t="e">
        <f t="shared" si="9"/>
        <v>#DIV/0!</v>
      </c>
      <c r="K80" s="11" t="e">
        <f t="shared" si="10"/>
        <v>#DIV/0!</v>
      </c>
      <c r="M80" s="11"/>
      <c r="N80" s="11">
        <f t="shared" si="11"/>
        <v>0</v>
      </c>
    </row>
    <row r="81" spans="1:14" x14ac:dyDescent="0.3">
      <c r="A81" s="8">
        <f t="shared" si="12"/>
        <v>80</v>
      </c>
      <c r="B81" s="7" t="s">
        <v>226</v>
      </c>
      <c r="C81" s="7" t="s">
        <v>0</v>
      </c>
      <c r="D81" s="7"/>
      <c r="E81" s="8">
        <v>10</v>
      </c>
      <c r="F81" s="9"/>
      <c r="G81" s="9">
        <f t="shared" si="7"/>
        <v>0</v>
      </c>
      <c r="H81" s="10"/>
      <c r="I81" s="11" t="e">
        <f t="shared" si="8"/>
        <v>#DIV/0!</v>
      </c>
      <c r="J81" s="11" t="e">
        <f t="shared" si="9"/>
        <v>#DIV/0!</v>
      </c>
      <c r="K81" s="11" t="e">
        <f t="shared" si="10"/>
        <v>#DIV/0!</v>
      </c>
      <c r="M81" s="11"/>
      <c r="N81" s="11">
        <f t="shared" si="11"/>
        <v>0</v>
      </c>
    </row>
    <row r="82" spans="1:14" x14ac:dyDescent="0.3">
      <c r="A82" s="8">
        <f t="shared" si="12"/>
        <v>81</v>
      </c>
      <c r="B82" s="7" t="s">
        <v>227</v>
      </c>
      <c r="C82" s="7" t="s">
        <v>0</v>
      </c>
      <c r="D82" s="7"/>
      <c r="E82" s="8">
        <v>10</v>
      </c>
      <c r="F82" s="9"/>
      <c r="G82" s="9">
        <f t="shared" si="7"/>
        <v>0</v>
      </c>
      <c r="H82" s="10"/>
      <c r="I82" s="11" t="e">
        <f t="shared" si="8"/>
        <v>#DIV/0!</v>
      </c>
      <c r="J82" s="11" t="e">
        <f t="shared" si="9"/>
        <v>#DIV/0!</v>
      </c>
      <c r="K82" s="11" t="e">
        <f t="shared" si="10"/>
        <v>#DIV/0!</v>
      </c>
      <c r="M82" s="11"/>
      <c r="N82" s="11">
        <f t="shared" si="11"/>
        <v>0</v>
      </c>
    </row>
    <row r="83" spans="1:14" x14ac:dyDescent="0.3">
      <c r="A83" s="8">
        <f t="shared" si="12"/>
        <v>82</v>
      </c>
      <c r="B83" s="7" t="s">
        <v>228</v>
      </c>
      <c r="C83" s="7" t="s">
        <v>0</v>
      </c>
      <c r="D83" s="7"/>
      <c r="E83" s="8">
        <v>10</v>
      </c>
      <c r="F83" s="9"/>
      <c r="G83" s="9">
        <f t="shared" si="7"/>
        <v>0</v>
      </c>
      <c r="H83" s="10"/>
      <c r="I83" s="11" t="e">
        <f t="shared" si="8"/>
        <v>#DIV/0!</v>
      </c>
      <c r="J83" s="11" t="e">
        <f t="shared" si="9"/>
        <v>#DIV/0!</v>
      </c>
      <c r="K83" s="11" t="e">
        <f t="shared" si="10"/>
        <v>#DIV/0!</v>
      </c>
      <c r="M83" s="11"/>
      <c r="N83" s="11">
        <f t="shared" si="11"/>
        <v>0</v>
      </c>
    </row>
    <row r="84" spans="1:14" x14ac:dyDescent="0.3">
      <c r="A84" s="8">
        <f t="shared" si="12"/>
        <v>83</v>
      </c>
      <c r="B84" s="7" t="s">
        <v>241</v>
      </c>
      <c r="C84" s="7" t="s">
        <v>0</v>
      </c>
      <c r="D84" s="7"/>
      <c r="E84" s="8">
        <v>10</v>
      </c>
      <c r="F84" s="9"/>
      <c r="G84" s="9">
        <f t="shared" si="7"/>
        <v>0</v>
      </c>
      <c r="H84" s="10"/>
      <c r="I84" s="11" t="e">
        <f t="shared" si="8"/>
        <v>#DIV/0!</v>
      </c>
      <c r="J84" s="11" t="e">
        <f t="shared" si="9"/>
        <v>#DIV/0!</v>
      </c>
      <c r="K84" s="11" t="e">
        <f t="shared" si="10"/>
        <v>#DIV/0!</v>
      </c>
      <c r="M84" s="11"/>
      <c r="N84" s="11">
        <f t="shared" si="11"/>
        <v>0</v>
      </c>
    </row>
    <row r="85" spans="1:14" x14ac:dyDescent="0.3">
      <c r="A85" s="8">
        <f t="shared" si="12"/>
        <v>84</v>
      </c>
      <c r="B85" s="7" t="s">
        <v>256</v>
      </c>
      <c r="C85" s="7" t="s">
        <v>0</v>
      </c>
      <c r="D85" s="7"/>
      <c r="E85" s="8">
        <v>20</v>
      </c>
      <c r="F85" s="9"/>
      <c r="G85" s="9">
        <f t="shared" si="7"/>
        <v>0</v>
      </c>
      <c r="H85" s="10"/>
      <c r="I85" s="11" t="e">
        <f t="shared" si="8"/>
        <v>#DIV/0!</v>
      </c>
      <c r="J85" s="11" t="e">
        <f t="shared" si="9"/>
        <v>#DIV/0!</v>
      </c>
      <c r="K85" s="11" t="e">
        <f t="shared" si="10"/>
        <v>#DIV/0!</v>
      </c>
      <c r="M85" s="11"/>
      <c r="N85" s="11">
        <f t="shared" si="11"/>
        <v>0</v>
      </c>
    </row>
    <row r="86" spans="1:14" x14ac:dyDescent="0.3">
      <c r="A86" s="8">
        <f t="shared" si="12"/>
        <v>85</v>
      </c>
      <c r="B86" s="7" t="s">
        <v>257</v>
      </c>
      <c r="C86" s="7" t="s">
        <v>0</v>
      </c>
      <c r="D86" s="7"/>
      <c r="E86" s="8">
        <v>20</v>
      </c>
      <c r="F86" s="9"/>
      <c r="G86" s="9">
        <f t="shared" si="7"/>
        <v>0</v>
      </c>
      <c r="H86" s="10"/>
      <c r="I86" s="11" t="e">
        <f t="shared" si="8"/>
        <v>#DIV/0!</v>
      </c>
      <c r="J86" s="11" t="e">
        <f t="shared" si="9"/>
        <v>#DIV/0!</v>
      </c>
      <c r="K86" s="11" t="e">
        <f t="shared" si="10"/>
        <v>#DIV/0!</v>
      </c>
      <c r="M86" s="11"/>
      <c r="N86" s="11">
        <f t="shared" si="11"/>
        <v>0</v>
      </c>
    </row>
    <row r="87" spans="1:14" x14ac:dyDescent="0.3">
      <c r="A87" s="8">
        <f t="shared" si="12"/>
        <v>86</v>
      </c>
      <c r="B87" s="7" t="s">
        <v>258</v>
      </c>
      <c r="C87" s="7" t="s">
        <v>0</v>
      </c>
      <c r="D87" s="7"/>
      <c r="E87" s="8">
        <v>20</v>
      </c>
      <c r="F87" s="9"/>
      <c r="G87" s="9">
        <f t="shared" si="7"/>
        <v>0</v>
      </c>
      <c r="H87" s="10"/>
      <c r="I87" s="11" t="e">
        <f t="shared" si="8"/>
        <v>#DIV/0!</v>
      </c>
      <c r="J87" s="11" t="e">
        <f t="shared" si="9"/>
        <v>#DIV/0!</v>
      </c>
      <c r="K87" s="11" t="e">
        <f t="shared" si="10"/>
        <v>#DIV/0!</v>
      </c>
      <c r="M87" s="11"/>
      <c r="N87" s="11">
        <f t="shared" si="11"/>
        <v>0</v>
      </c>
    </row>
    <row r="88" spans="1:14" s="21" customFormat="1" x14ac:dyDescent="0.3">
      <c r="A88" s="8">
        <f t="shared" si="12"/>
        <v>87</v>
      </c>
      <c r="B88" s="33" t="s">
        <v>259</v>
      </c>
      <c r="C88" s="33" t="s">
        <v>0</v>
      </c>
      <c r="D88" s="33"/>
      <c r="E88" s="34">
        <v>50</v>
      </c>
      <c r="F88" s="35"/>
      <c r="G88" s="9">
        <f t="shared" si="7"/>
        <v>0</v>
      </c>
      <c r="H88" s="10"/>
      <c r="I88" s="11" t="e">
        <f t="shared" si="8"/>
        <v>#DIV/0!</v>
      </c>
      <c r="J88" s="11" t="e">
        <f t="shared" si="9"/>
        <v>#DIV/0!</v>
      </c>
      <c r="K88" s="11" t="e">
        <f t="shared" si="10"/>
        <v>#DIV/0!</v>
      </c>
      <c r="M88" s="11"/>
      <c r="N88" s="11">
        <f t="shared" si="11"/>
        <v>0</v>
      </c>
    </row>
    <row r="89" spans="1:14" s="21" customFormat="1" x14ac:dyDescent="0.3">
      <c r="A89" s="8">
        <f t="shared" si="12"/>
        <v>88</v>
      </c>
      <c r="B89" s="33" t="s">
        <v>260</v>
      </c>
      <c r="C89" s="33" t="s">
        <v>0</v>
      </c>
      <c r="D89" s="33"/>
      <c r="E89" s="34">
        <v>50</v>
      </c>
      <c r="F89" s="35"/>
      <c r="G89" s="9">
        <f t="shared" si="7"/>
        <v>0</v>
      </c>
      <c r="H89" s="10"/>
      <c r="I89" s="11" t="e">
        <f t="shared" si="8"/>
        <v>#DIV/0!</v>
      </c>
      <c r="J89" s="11" t="e">
        <f t="shared" si="9"/>
        <v>#DIV/0!</v>
      </c>
      <c r="K89" s="11" t="e">
        <f t="shared" si="10"/>
        <v>#DIV/0!</v>
      </c>
      <c r="M89" s="11"/>
      <c r="N89" s="11">
        <f t="shared" si="11"/>
        <v>0</v>
      </c>
    </row>
    <row r="90" spans="1:14" s="21" customFormat="1" x14ac:dyDescent="0.3">
      <c r="A90" s="8">
        <f t="shared" si="12"/>
        <v>89</v>
      </c>
      <c r="B90" s="33" t="s">
        <v>261</v>
      </c>
      <c r="C90" s="33" t="s">
        <v>0</v>
      </c>
      <c r="D90" s="33"/>
      <c r="E90" s="34">
        <v>50</v>
      </c>
      <c r="F90" s="35"/>
      <c r="G90" s="9">
        <f t="shared" si="7"/>
        <v>0</v>
      </c>
      <c r="H90" s="10"/>
      <c r="I90" s="11" t="e">
        <f t="shared" si="8"/>
        <v>#DIV/0!</v>
      </c>
      <c r="J90" s="11" t="e">
        <f t="shared" si="9"/>
        <v>#DIV/0!</v>
      </c>
      <c r="K90" s="11" t="e">
        <f t="shared" si="10"/>
        <v>#DIV/0!</v>
      </c>
      <c r="M90" s="11"/>
      <c r="N90" s="11">
        <f t="shared" si="11"/>
        <v>0</v>
      </c>
    </row>
    <row r="91" spans="1:14" s="21" customFormat="1" x14ac:dyDescent="0.3">
      <c r="A91" s="8">
        <f t="shared" si="12"/>
        <v>90</v>
      </c>
      <c r="B91" s="33" t="s">
        <v>262</v>
      </c>
      <c r="C91" s="33" t="s">
        <v>0</v>
      </c>
      <c r="D91" s="33"/>
      <c r="E91" s="34">
        <v>50</v>
      </c>
      <c r="F91" s="35"/>
      <c r="G91" s="9">
        <f t="shared" si="7"/>
        <v>0</v>
      </c>
      <c r="H91" s="10"/>
      <c r="I91" s="11" t="e">
        <f t="shared" si="8"/>
        <v>#DIV/0!</v>
      </c>
      <c r="J91" s="11" t="e">
        <f t="shared" si="9"/>
        <v>#DIV/0!</v>
      </c>
      <c r="K91" s="11" t="e">
        <f t="shared" si="10"/>
        <v>#DIV/0!</v>
      </c>
      <c r="M91" s="11"/>
      <c r="N91" s="11">
        <f t="shared" si="11"/>
        <v>0</v>
      </c>
    </row>
    <row r="92" spans="1:14" s="21" customFormat="1" x14ac:dyDescent="0.3">
      <c r="A92" s="8">
        <f t="shared" si="12"/>
        <v>91</v>
      </c>
      <c r="B92" s="33" t="s">
        <v>263</v>
      </c>
      <c r="C92" s="33" t="s">
        <v>0</v>
      </c>
      <c r="D92" s="33"/>
      <c r="E92" s="34">
        <v>50</v>
      </c>
      <c r="F92" s="35"/>
      <c r="G92" s="9">
        <f t="shared" si="7"/>
        <v>0</v>
      </c>
      <c r="H92" s="10"/>
      <c r="I92" s="11" t="e">
        <f t="shared" si="8"/>
        <v>#DIV/0!</v>
      </c>
      <c r="J92" s="11" t="e">
        <f t="shared" si="9"/>
        <v>#DIV/0!</v>
      </c>
      <c r="K92" s="11" t="e">
        <f t="shared" si="10"/>
        <v>#DIV/0!</v>
      </c>
      <c r="M92" s="11"/>
      <c r="N92" s="11">
        <f t="shared" si="11"/>
        <v>0</v>
      </c>
    </row>
    <row r="93" spans="1:14" s="21" customFormat="1" x14ac:dyDescent="0.3">
      <c r="A93" s="8">
        <f t="shared" si="12"/>
        <v>92</v>
      </c>
      <c r="B93" s="33" t="s">
        <v>264</v>
      </c>
      <c r="C93" s="33" t="s">
        <v>0</v>
      </c>
      <c r="D93" s="33"/>
      <c r="E93" s="34">
        <v>30</v>
      </c>
      <c r="F93" s="35"/>
      <c r="G93" s="9">
        <f t="shared" si="7"/>
        <v>0</v>
      </c>
      <c r="H93" s="10"/>
      <c r="I93" s="11" t="e">
        <f t="shared" si="8"/>
        <v>#DIV/0!</v>
      </c>
      <c r="J93" s="11" t="e">
        <f t="shared" si="9"/>
        <v>#DIV/0!</v>
      </c>
      <c r="K93" s="11" t="e">
        <f t="shared" si="10"/>
        <v>#DIV/0!</v>
      </c>
      <c r="M93" s="11"/>
      <c r="N93" s="11">
        <f t="shared" si="11"/>
        <v>0</v>
      </c>
    </row>
    <row r="94" spans="1:14" s="21" customFormat="1" x14ac:dyDescent="0.3">
      <c r="A94" s="8">
        <f t="shared" si="12"/>
        <v>93</v>
      </c>
      <c r="B94" s="33" t="s">
        <v>265</v>
      </c>
      <c r="C94" s="33" t="s">
        <v>0</v>
      </c>
      <c r="D94" s="33"/>
      <c r="E94" s="34">
        <v>50</v>
      </c>
      <c r="F94" s="35"/>
      <c r="G94" s="9">
        <f t="shared" si="7"/>
        <v>0</v>
      </c>
      <c r="H94" s="10"/>
      <c r="I94" s="11" t="e">
        <f t="shared" si="8"/>
        <v>#DIV/0!</v>
      </c>
      <c r="J94" s="11" t="e">
        <f t="shared" si="9"/>
        <v>#DIV/0!</v>
      </c>
      <c r="K94" s="11" t="e">
        <f t="shared" si="10"/>
        <v>#DIV/0!</v>
      </c>
      <c r="M94" s="11"/>
      <c r="N94" s="11">
        <f t="shared" si="11"/>
        <v>0</v>
      </c>
    </row>
    <row r="95" spans="1:14" s="21" customFormat="1" x14ac:dyDescent="0.3">
      <c r="A95" s="8">
        <f t="shared" si="12"/>
        <v>94</v>
      </c>
      <c r="B95" s="33" t="s">
        <v>266</v>
      </c>
      <c r="C95" s="33" t="s">
        <v>0</v>
      </c>
      <c r="D95" s="33"/>
      <c r="E95" s="34">
        <v>50</v>
      </c>
      <c r="F95" s="35"/>
      <c r="G95" s="9">
        <f t="shared" si="7"/>
        <v>0</v>
      </c>
      <c r="H95" s="10"/>
      <c r="I95" s="11" t="e">
        <f t="shared" si="8"/>
        <v>#DIV/0!</v>
      </c>
      <c r="J95" s="11" t="e">
        <f t="shared" si="9"/>
        <v>#DIV/0!</v>
      </c>
      <c r="K95" s="11" t="e">
        <f t="shared" si="10"/>
        <v>#DIV/0!</v>
      </c>
      <c r="M95" s="11"/>
      <c r="N95" s="11">
        <f t="shared" si="11"/>
        <v>0</v>
      </c>
    </row>
    <row r="96" spans="1:14" s="21" customFormat="1" x14ac:dyDescent="0.3">
      <c r="A96" s="8">
        <f t="shared" si="12"/>
        <v>95</v>
      </c>
      <c r="B96" s="33" t="s">
        <v>267</v>
      </c>
      <c r="C96" s="33" t="s">
        <v>0</v>
      </c>
      <c r="D96" s="33"/>
      <c r="E96" s="34">
        <v>50</v>
      </c>
      <c r="F96" s="35"/>
      <c r="G96" s="9">
        <f t="shared" si="7"/>
        <v>0</v>
      </c>
      <c r="H96" s="10"/>
      <c r="I96" s="11" t="e">
        <f t="shared" si="8"/>
        <v>#DIV/0!</v>
      </c>
      <c r="J96" s="11" t="e">
        <f t="shared" si="9"/>
        <v>#DIV/0!</v>
      </c>
      <c r="K96" s="11" t="e">
        <f t="shared" si="10"/>
        <v>#DIV/0!</v>
      </c>
      <c r="M96" s="11"/>
      <c r="N96" s="11">
        <f t="shared" si="11"/>
        <v>0</v>
      </c>
    </row>
    <row r="97" spans="1:14" s="21" customFormat="1" x14ac:dyDescent="0.3">
      <c r="A97" s="8">
        <f t="shared" si="12"/>
        <v>96</v>
      </c>
      <c r="B97" s="33" t="s">
        <v>268</v>
      </c>
      <c r="C97" s="33" t="s">
        <v>0</v>
      </c>
      <c r="D97" s="33"/>
      <c r="E97" s="34">
        <v>50</v>
      </c>
      <c r="F97" s="35"/>
      <c r="G97" s="9">
        <f t="shared" si="7"/>
        <v>0</v>
      </c>
      <c r="H97" s="10"/>
      <c r="I97" s="11" t="e">
        <f t="shared" si="8"/>
        <v>#DIV/0!</v>
      </c>
      <c r="J97" s="11" t="e">
        <f t="shared" si="9"/>
        <v>#DIV/0!</v>
      </c>
      <c r="K97" s="11" t="e">
        <f t="shared" si="10"/>
        <v>#DIV/0!</v>
      </c>
      <c r="M97" s="11"/>
      <c r="N97" s="11">
        <f t="shared" si="11"/>
        <v>0</v>
      </c>
    </row>
    <row r="98" spans="1:14" s="21" customFormat="1" x14ac:dyDescent="0.3">
      <c r="A98" s="8">
        <f t="shared" si="12"/>
        <v>97</v>
      </c>
      <c r="B98" s="33" t="s">
        <v>269</v>
      </c>
      <c r="C98" s="33" t="s">
        <v>0</v>
      </c>
      <c r="D98" s="33"/>
      <c r="E98" s="34">
        <v>50</v>
      </c>
      <c r="F98" s="35"/>
      <c r="G98" s="9">
        <f t="shared" ref="G98:G129" si="13">F98*E98</f>
        <v>0</v>
      </c>
      <c r="H98" s="10"/>
      <c r="I98" s="11" t="e">
        <f t="shared" si="8"/>
        <v>#DIV/0!</v>
      </c>
      <c r="J98" s="11" t="e">
        <f t="shared" si="9"/>
        <v>#DIV/0!</v>
      </c>
      <c r="K98" s="11" t="e">
        <f t="shared" si="10"/>
        <v>#DIV/0!</v>
      </c>
      <c r="M98" s="11"/>
      <c r="N98" s="11">
        <f t="shared" si="11"/>
        <v>0</v>
      </c>
    </row>
    <row r="99" spans="1:14" s="21" customFormat="1" x14ac:dyDescent="0.3">
      <c r="A99" s="8">
        <f t="shared" si="12"/>
        <v>98</v>
      </c>
      <c r="B99" s="33" t="s">
        <v>311</v>
      </c>
      <c r="C99" s="33" t="s">
        <v>48</v>
      </c>
      <c r="D99" s="33"/>
      <c r="E99" s="34">
        <v>100</v>
      </c>
      <c r="F99" s="35"/>
      <c r="G99" s="9">
        <f t="shared" si="13"/>
        <v>0</v>
      </c>
      <c r="H99" s="10"/>
      <c r="I99" s="11" t="e">
        <f t="shared" si="8"/>
        <v>#DIV/0!</v>
      </c>
      <c r="J99" s="11" t="e">
        <f t="shared" si="9"/>
        <v>#DIV/0!</v>
      </c>
      <c r="K99" s="11" t="e">
        <f t="shared" si="10"/>
        <v>#DIV/0!</v>
      </c>
      <c r="M99" s="11"/>
      <c r="N99" s="11">
        <f t="shared" si="11"/>
        <v>0</v>
      </c>
    </row>
    <row r="100" spans="1:14" s="21" customFormat="1" x14ac:dyDescent="0.3">
      <c r="A100" s="8">
        <f t="shared" si="12"/>
        <v>99</v>
      </c>
      <c r="B100" s="33" t="s">
        <v>312</v>
      </c>
      <c r="C100" s="33" t="s">
        <v>48</v>
      </c>
      <c r="D100" s="33"/>
      <c r="E100" s="34">
        <v>100</v>
      </c>
      <c r="F100" s="35"/>
      <c r="G100" s="9">
        <f t="shared" si="13"/>
        <v>0</v>
      </c>
      <c r="H100" s="10"/>
      <c r="I100" s="11" t="e">
        <f t="shared" si="8"/>
        <v>#DIV/0!</v>
      </c>
      <c r="J100" s="11" t="e">
        <f t="shared" si="9"/>
        <v>#DIV/0!</v>
      </c>
      <c r="K100" s="11" t="e">
        <f t="shared" si="10"/>
        <v>#DIV/0!</v>
      </c>
      <c r="M100" s="11"/>
      <c r="N100" s="11">
        <f t="shared" si="11"/>
        <v>0</v>
      </c>
    </row>
    <row r="101" spans="1:14" s="21" customFormat="1" x14ac:dyDescent="0.3">
      <c r="A101" s="8">
        <f t="shared" si="12"/>
        <v>100</v>
      </c>
      <c r="B101" s="33" t="s">
        <v>313</v>
      </c>
      <c r="C101" s="33" t="s">
        <v>48</v>
      </c>
      <c r="D101" s="33"/>
      <c r="E101" s="34">
        <v>20</v>
      </c>
      <c r="F101" s="35"/>
      <c r="G101" s="9">
        <f t="shared" si="13"/>
        <v>0</v>
      </c>
      <c r="H101" s="10"/>
      <c r="I101" s="11" t="e">
        <f t="shared" si="8"/>
        <v>#DIV/0!</v>
      </c>
      <c r="J101" s="11" t="e">
        <f t="shared" si="9"/>
        <v>#DIV/0!</v>
      </c>
      <c r="K101" s="11" t="e">
        <f t="shared" si="10"/>
        <v>#DIV/0!</v>
      </c>
      <c r="M101" s="11"/>
      <c r="N101" s="11">
        <f t="shared" si="11"/>
        <v>0</v>
      </c>
    </row>
    <row r="102" spans="1:14" s="21" customFormat="1" x14ac:dyDescent="0.3">
      <c r="A102" s="8">
        <f t="shared" si="12"/>
        <v>101</v>
      </c>
      <c r="B102" s="33" t="s">
        <v>314</v>
      </c>
      <c r="C102" s="33" t="s">
        <v>48</v>
      </c>
      <c r="D102" s="33"/>
      <c r="E102" s="34">
        <v>20</v>
      </c>
      <c r="F102" s="35"/>
      <c r="G102" s="9">
        <f t="shared" si="13"/>
        <v>0</v>
      </c>
      <c r="H102" s="10"/>
      <c r="I102" s="11" t="e">
        <f t="shared" si="8"/>
        <v>#DIV/0!</v>
      </c>
      <c r="J102" s="11" t="e">
        <f t="shared" si="9"/>
        <v>#DIV/0!</v>
      </c>
      <c r="K102" s="11" t="e">
        <f t="shared" si="10"/>
        <v>#DIV/0!</v>
      </c>
      <c r="M102" s="11"/>
      <c r="N102" s="11">
        <f t="shared" si="11"/>
        <v>0</v>
      </c>
    </row>
    <row r="103" spans="1:14" x14ac:dyDescent="0.3">
      <c r="A103" s="8">
        <f t="shared" si="12"/>
        <v>102</v>
      </c>
      <c r="B103" s="7" t="s">
        <v>318</v>
      </c>
      <c r="C103" s="7" t="s">
        <v>0</v>
      </c>
      <c r="D103" s="7"/>
      <c r="E103" s="8">
        <v>100</v>
      </c>
      <c r="F103" s="9"/>
      <c r="G103" s="9">
        <f t="shared" si="13"/>
        <v>0</v>
      </c>
      <c r="H103" s="10"/>
      <c r="I103" s="11" t="e">
        <f t="shared" si="8"/>
        <v>#DIV/0!</v>
      </c>
      <c r="J103" s="11" t="e">
        <f t="shared" si="9"/>
        <v>#DIV/0!</v>
      </c>
      <c r="K103" s="11" t="e">
        <f t="shared" si="10"/>
        <v>#DIV/0!</v>
      </c>
      <c r="M103" s="11"/>
      <c r="N103" s="11">
        <f t="shared" si="11"/>
        <v>0</v>
      </c>
    </row>
    <row r="104" spans="1:14" x14ac:dyDescent="0.3">
      <c r="A104" s="8">
        <f t="shared" si="12"/>
        <v>103</v>
      </c>
      <c r="B104" s="7" t="s">
        <v>319</v>
      </c>
      <c r="C104" s="7" t="s">
        <v>0</v>
      </c>
      <c r="D104" s="7"/>
      <c r="E104" s="8">
        <v>100</v>
      </c>
      <c r="F104" s="9"/>
      <c r="G104" s="9">
        <f t="shared" si="13"/>
        <v>0</v>
      </c>
      <c r="H104" s="10"/>
      <c r="I104" s="11" t="e">
        <f t="shared" si="8"/>
        <v>#DIV/0!</v>
      </c>
      <c r="J104" s="11" t="e">
        <f t="shared" si="9"/>
        <v>#DIV/0!</v>
      </c>
      <c r="K104" s="11" t="e">
        <f t="shared" si="10"/>
        <v>#DIV/0!</v>
      </c>
      <c r="M104" s="11"/>
      <c r="N104" s="11">
        <f t="shared" si="11"/>
        <v>0</v>
      </c>
    </row>
    <row r="105" spans="1:14" x14ac:dyDescent="0.3">
      <c r="A105" s="8">
        <f t="shared" si="12"/>
        <v>104</v>
      </c>
      <c r="B105" s="7" t="s">
        <v>320</v>
      </c>
      <c r="C105" s="7" t="s">
        <v>0</v>
      </c>
      <c r="D105" s="7"/>
      <c r="E105" s="8">
        <v>20</v>
      </c>
      <c r="F105" s="9"/>
      <c r="G105" s="9">
        <f t="shared" si="13"/>
        <v>0</v>
      </c>
      <c r="H105" s="10"/>
      <c r="I105" s="11" t="e">
        <f t="shared" si="8"/>
        <v>#DIV/0!</v>
      </c>
      <c r="J105" s="11" t="e">
        <f t="shared" si="9"/>
        <v>#DIV/0!</v>
      </c>
      <c r="K105" s="11" t="e">
        <f t="shared" si="10"/>
        <v>#DIV/0!</v>
      </c>
      <c r="M105" s="11"/>
      <c r="N105" s="11">
        <f t="shared" si="11"/>
        <v>0</v>
      </c>
    </row>
    <row r="106" spans="1:14" x14ac:dyDescent="0.3">
      <c r="A106" s="8">
        <f t="shared" si="12"/>
        <v>105</v>
      </c>
      <c r="B106" s="7" t="s">
        <v>324</v>
      </c>
      <c r="C106" s="7" t="s">
        <v>0</v>
      </c>
      <c r="D106" s="7"/>
      <c r="E106" s="8">
        <v>20</v>
      </c>
      <c r="F106" s="9"/>
      <c r="G106" s="9">
        <f t="shared" si="13"/>
        <v>0</v>
      </c>
      <c r="H106" s="10"/>
      <c r="I106" s="11" t="e">
        <f t="shared" si="8"/>
        <v>#DIV/0!</v>
      </c>
      <c r="J106" s="11" t="e">
        <f t="shared" si="9"/>
        <v>#DIV/0!</v>
      </c>
      <c r="K106" s="11" t="e">
        <f t="shared" si="10"/>
        <v>#DIV/0!</v>
      </c>
      <c r="M106" s="11"/>
      <c r="N106" s="11">
        <f t="shared" si="11"/>
        <v>0</v>
      </c>
    </row>
    <row r="107" spans="1:14" x14ac:dyDescent="0.3">
      <c r="A107" s="8">
        <f t="shared" si="12"/>
        <v>106</v>
      </c>
      <c r="B107" s="7" t="s">
        <v>325</v>
      </c>
      <c r="C107" s="7" t="s">
        <v>0</v>
      </c>
      <c r="D107" s="7"/>
      <c r="E107" s="8">
        <v>20</v>
      </c>
      <c r="F107" s="9"/>
      <c r="G107" s="9">
        <f t="shared" si="13"/>
        <v>0</v>
      </c>
      <c r="H107" s="10"/>
      <c r="I107" s="11" t="e">
        <f t="shared" si="8"/>
        <v>#DIV/0!</v>
      </c>
      <c r="J107" s="11" t="e">
        <f t="shared" si="9"/>
        <v>#DIV/0!</v>
      </c>
      <c r="K107" s="11" t="e">
        <f t="shared" si="10"/>
        <v>#DIV/0!</v>
      </c>
      <c r="M107" s="11"/>
      <c r="N107" s="11">
        <f t="shared" si="11"/>
        <v>0</v>
      </c>
    </row>
    <row r="108" spans="1:14" x14ac:dyDescent="0.3">
      <c r="A108" s="8">
        <f t="shared" si="12"/>
        <v>107</v>
      </c>
      <c r="B108" s="7" t="s">
        <v>327</v>
      </c>
      <c r="C108" s="7" t="s">
        <v>0</v>
      </c>
      <c r="D108" s="7"/>
      <c r="E108" s="8">
        <v>20</v>
      </c>
      <c r="F108" s="9"/>
      <c r="G108" s="9">
        <f t="shared" si="13"/>
        <v>0</v>
      </c>
      <c r="H108" s="10"/>
      <c r="I108" s="11" t="e">
        <f t="shared" si="8"/>
        <v>#DIV/0!</v>
      </c>
      <c r="J108" s="11" t="e">
        <f t="shared" si="9"/>
        <v>#DIV/0!</v>
      </c>
      <c r="K108" s="11" t="e">
        <f t="shared" si="10"/>
        <v>#DIV/0!</v>
      </c>
      <c r="M108" s="11"/>
      <c r="N108" s="11">
        <f t="shared" si="11"/>
        <v>0</v>
      </c>
    </row>
    <row r="109" spans="1:14" x14ac:dyDescent="0.3">
      <c r="A109" s="8">
        <f t="shared" si="12"/>
        <v>108</v>
      </c>
      <c r="B109" s="7" t="s">
        <v>328</v>
      </c>
      <c r="C109" s="7" t="s">
        <v>0</v>
      </c>
      <c r="D109" s="7"/>
      <c r="E109" s="8">
        <v>20</v>
      </c>
      <c r="F109" s="9"/>
      <c r="G109" s="9">
        <f t="shared" si="13"/>
        <v>0</v>
      </c>
      <c r="H109" s="10"/>
      <c r="I109" s="11" t="e">
        <f t="shared" si="8"/>
        <v>#DIV/0!</v>
      </c>
      <c r="J109" s="11" t="e">
        <f t="shared" si="9"/>
        <v>#DIV/0!</v>
      </c>
      <c r="K109" s="11" t="e">
        <f t="shared" si="10"/>
        <v>#DIV/0!</v>
      </c>
      <c r="M109" s="11"/>
      <c r="N109" s="11">
        <f t="shared" si="11"/>
        <v>0</v>
      </c>
    </row>
    <row r="110" spans="1:14" x14ac:dyDescent="0.3">
      <c r="A110" s="8">
        <f t="shared" si="12"/>
        <v>109</v>
      </c>
      <c r="B110" s="7" t="s">
        <v>329</v>
      </c>
      <c r="C110" s="7" t="s">
        <v>0</v>
      </c>
      <c r="D110" s="7"/>
      <c r="E110" s="8">
        <v>20</v>
      </c>
      <c r="F110" s="9"/>
      <c r="G110" s="9">
        <f t="shared" si="13"/>
        <v>0</v>
      </c>
      <c r="H110" s="10"/>
      <c r="I110" s="11" t="e">
        <f t="shared" si="8"/>
        <v>#DIV/0!</v>
      </c>
      <c r="J110" s="11" t="e">
        <f t="shared" si="9"/>
        <v>#DIV/0!</v>
      </c>
      <c r="K110" s="11" t="e">
        <f t="shared" si="10"/>
        <v>#DIV/0!</v>
      </c>
      <c r="M110" s="11"/>
      <c r="N110" s="11">
        <f t="shared" si="11"/>
        <v>0</v>
      </c>
    </row>
    <row r="111" spans="1:14" x14ac:dyDescent="0.3">
      <c r="A111" s="8">
        <f t="shared" si="12"/>
        <v>110</v>
      </c>
      <c r="B111" s="7" t="s">
        <v>330</v>
      </c>
      <c r="C111" s="7" t="s">
        <v>0</v>
      </c>
      <c r="D111" s="7"/>
      <c r="E111" s="8">
        <v>200</v>
      </c>
      <c r="F111" s="9"/>
      <c r="G111" s="9">
        <f t="shared" si="13"/>
        <v>0</v>
      </c>
      <c r="H111" s="10"/>
      <c r="I111" s="11" t="e">
        <f t="shared" si="8"/>
        <v>#DIV/0!</v>
      </c>
      <c r="J111" s="11" t="e">
        <f t="shared" si="9"/>
        <v>#DIV/0!</v>
      </c>
      <c r="K111" s="11" t="e">
        <f t="shared" si="10"/>
        <v>#DIV/0!</v>
      </c>
      <c r="M111" s="11"/>
      <c r="N111" s="11">
        <f t="shared" si="11"/>
        <v>0</v>
      </c>
    </row>
    <row r="112" spans="1:14" x14ac:dyDescent="0.3">
      <c r="A112" s="8">
        <f t="shared" si="12"/>
        <v>111</v>
      </c>
      <c r="B112" s="7" t="s">
        <v>331</v>
      </c>
      <c r="C112" s="7" t="s">
        <v>0</v>
      </c>
      <c r="D112" s="7"/>
      <c r="E112" s="8">
        <v>10</v>
      </c>
      <c r="F112" s="9"/>
      <c r="G112" s="9">
        <f t="shared" si="13"/>
        <v>0</v>
      </c>
      <c r="H112" s="10"/>
      <c r="I112" s="11" t="e">
        <f t="shared" si="8"/>
        <v>#DIV/0!</v>
      </c>
      <c r="J112" s="11" t="e">
        <f t="shared" si="9"/>
        <v>#DIV/0!</v>
      </c>
      <c r="K112" s="11" t="e">
        <f t="shared" si="10"/>
        <v>#DIV/0!</v>
      </c>
      <c r="M112" s="11"/>
      <c r="N112" s="11">
        <f t="shared" si="11"/>
        <v>0</v>
      </c>
    </row>
    <row r="113" spans="1:14" x14ac:dyDescent="0.3">
      <c r="A113" s="8">
        <f t="shared" si="12"/>
        <v>112</v>
      </c>
      <c r="B113" s="7" t="s">
        <v>341</v>
      </c>
      <c r="C113" s="7" t="s">
        <v>0</v>
      </c>
      <c r="D113" s="7"/>
      <c r="E113" s="8">
        <v>3</v>
      </c>
      <c r="F113" s="9"/>
      <c r="G113" s="9">
        <f t="shared" si="13"/>
        <v>0</v>
      </c>
      <c r="H113" s="10"/>
      <c r="I113" s="11" t="e">
        <f t="shared" si="8"/>
        <v>#DIV/0!</v>
      </c>
      <c r="J113" s="11" t="e">
        <f t="shared" si="9"/>
        <v>#DIV/0!</v>
      </c>
      <c r="K113" s="11" t="e">
        <f t="shared" si="10"/>
        <v>#DIV/0!</v>
      </c>
      <c r="M113" s="11"/>
      <c r="N113" s="11">
        <f t="shared" si="11"/>
        <v>0</v>
      </c>
    </row>
    <row r="114" spans="1:14" x14ac:dyDescent="0.3">
      <c r="A114" s="8">
        <f t="shared" si="12"/>
        <v>113</v>
      </c>
      <c r="B114" s="7" t="s">
        <v>321</v>
      </c>
      <c r="C114" s="7" t="s">
        <v>0</v>
      </c>
      <c r="D114" s="7"/>
      <c r="E114" s="8">
        <v>200</v>
      </c>
      <c r="F114" s="9"/>
      <c r="G114" s="9">
        <f t="shared" si="13"/>
        <v>0</v>
      </c>
      <c r="H114" s="10"/>
      <c r="I114" s="11" t="e">
        <f t="shared" si="8"/>
        <v>#DIV/0!</v>
      </c>
      <c r="J114" s="11" t="e">
        <f t="shared" si="9"/>
        <v>#DIV/0!</v>
      </c>
      <c r="K114" s="11" t="e">
        <f t="shared" si="10"/>
        <v>#DIV/0!</v>
      </c>
      <c r="M114" s="11"/>
      <c r="N114" s="11">
        <f t="shared" si="11"/>
        <v>0</v>
      </c>
    </row>
    <row r="115" spans="1:14" x14ac:dyDescent="0.3">
      <c r="A115" s="8">
        <f t="shared" si="12"/>
        <v>114</v>
      </c>
      <c r="B115" s="7" t="s">
        <v>322</v>
      </c>
      <c r="C115" s="7" t="s">
        <v>0</v>
      </c>
      <c r="D115" s="7"/>
      <c r="E115" s="8">
        <v>200</v>
      </c>
      <c r="F115" s="9"/>
      <c r="G115" s="9">
        <f t="shared" si="13"/>
        <v>0</v>
      </c>
      <c r="H115" s="10"/>
      <c r="I115" s="11" t="e">
        <f t="shared" si="8"/>
        <v>#DIV/0!</v>
      </c>
      <c r="J115" s="11" t="e">
        <f t="shared" si="9"/>
        <v>#DIV/0!</v>
      </c>
      <c r="K115" s="11" t="e">
        <f t="shared" si="10"/>
        <v>#DIV/0!</v>
      </c>
      <c r="M115" s="11"/>
      <c r="N115" s="11">
        <f t="shared" si="11"/>
        <v>0</v>
      </c>
    </row>
    <row r="116" spans="1:14" x14ac:dyDescent="0.3">
      <c r="A116" s="8">
        <f t="shared" si="12"/>
        <v>115</v>
      </c>
      <c r="B116" s="7" t="s">
        <v>361</v>
      </c>
      <c r="C116" s="7" t="s">
        <v>0</v>
      </c>
      <c r="D116" s="7"/>
      <c r="E116" s="8">
        <v>50</v>
      </c>
      <c r="F116" s="9"/>
      <c r="G116" s="9">
        <f t="shared" si="13"/>
        <v>0</v>
      </c>
      <c r="H116" s="10"/>
      <c r="I116" s="11" t="e">
        <f t="shared" si="8"/>
        <v>#DIV/0!</v>
      </c>
      <c r="J116" s="11" t="e">
        <f t="shared" si="9"/>
        <v>#DIV/0!</v>
      </c>
      <c r="K116" s="11" t="e">
        <f t="shared" si="10"/>
        <v>#DIV/0!</v>
      </c>
      <c r="M116" s="11"/>
      <c r="N116" s="11">
        <f t="shared" si="11"/>
        <v>0</v>
      </c>
    </row>
    <row r="117" spans="1:14" x14ac:dyDescent="0.3">
      <c r="A117" s="8">
        <f t="shared" si="12"/>
        <v>116</v>
      </c>
      <c r="B117" s="7" t="s">
        <v>366</v>
      </c>
      <c r="C117" s="7" t="s">
        <v>0</v>
      </c>
      <c r="D117" s="7"/>
      <c r="E117" s="8">
        <v>10</v>
      </c>
      <c r="F117" s="9"/>
      <c r="G117" s="9">
        <f t="shared" si="13"/>
        <v>0</v>
      </c>
      <c r="H117" s="10"/>
      <c r="I117" s="11" t="e">
        <f t="shared" si="8"/>
        <v>#DIV/0!</v>
      </c>
      <c r="J117" s="11" t="e">
        <f t="shared" si="9"/>
        <v>#DIV/0!</v>
      </c>
      <c r="K117" s="11" t="e">
        <f t="shared" si="10"/>
        <v>#DIV/0!</v>
      </c>
      <c r="M117" s="11"/>
      <c r="N117" s="11">
        <f t="shared" si="11"/>
        <v>0</v>
      </c>
    </row>
    <row r="118" spans="1:14" x14ac:dyDescent="0.3">
      <c r="A118" s="8">
        <f t="shared" si="12"/>
        <v>117</v>
      </c>
      <c r="B118" s="7" t="s">
        <v>415</v>
      </c>
      <c r="C118" s="7" t="s">
        <v>0</v>
      </c>
      <c r="D118" s="7"/>
      <c r="E118" s="8">
        <v>200</v>
      </c>
      <c r="F118" s="9"/>
      <c r="G118" s="9">
        <f t="shared" si="13"/>
        <v>0</v>
      </c>
      <c r="H118" s="10"/>
      <c r="I118" s="11" t="e">
        <f t="shared" si="8"/>
        <v>#DIV/0!</v>
      </c>
      <c r="J118" s="11" t="e">
        <f t="shared" si="9"/>
        <v>#DIV/0!</v>
      </c>
      <c r="K118" s="11" t="e">
        <f t="shared" si="10"/>
        <v>#DIV/0!</v>
      </c>
      <c r="M118" s="11"/>
      <c r="N118" s="11">
        <f t="shared" si="11"/>
        <v>0</v>
      </c>
    </row>
    <row r="119" spans="1:14" x14ac:dyDescent="0.3">
      <c r="A119" s="8">
        <f t="shared" si="12"/>
        <v>118</v>
      </c>
      <c r="B119" s="7" t="s">
        <v>416</v>
      </c>
      <c r="C119" s="7" t="s">
        <v>0</v>
      </c>
      <c r="D119" s="7"/>
      <c r="E119" s="8">
        <v>50</v>
      </c>
      <c r="F119" s="9"/>
      <c r="G119" s="9">
        <f t="shared" si="13"/>
        <v>0</v>
      </c>
      <c r="H119" s="10"/>
      <c r="I119" s="11" t="e">
        <f t="shared" si="8"/>
        <v>#DIV/0!</v>
      </c>
      <c r="J119" s="11" t="e">
        <f t="shared" si="9"/>
        <v>#DIV/0!</v>
      </c>
      <c r="K119" s="11" t="e">
        <f t="shared" si="10"/>
        <v>#DIV/0!</v>
      </c>
      <c r="M119" s="11"/>
      <c r="N119" s="11">
        <f t="shared" si="11"/>
        <v>0</v>
      </c>
    </row>
    <row r="120" spans="1:14" x14ac:dyDescent="0.3">
      <c r="A120" s="8">
        <f t="shared" si="12"/>
        <v>119</v>
      </c>
      <c r="B120" s="7" t="s">
        <v>417</v>
      </c>
      <c r="C120" s="7" t="s">
        <v>0</v>
      </c>
      <c r="D120" s="7"/>
      <c r="E120" s="8">
        <v>50</v>
      </c>
      <c r="F120" s="9"/>
      <c r="G120" s="9">
        <f t="shared" si="13"/>
        <v>0</v>
      </c>
      <c r="H120" s="10"/>
      <c r="I120" s="11" t="e">
        <f t="shared" si="8"/>
        <v>#DIV/0!</v>
      </c>
      <c r="J120" s="11" t="e">
        <f t="shared" si="9"/>
        <v>#DIV/0!</v>
      </c>
      <c r="K120" s="11" t="e">
        <f t="shared" si="10"/>
        <v>#DIV/0!</v>
      </c>
      <c r="M120" s="11"/>
      <c r="N120" s="11">
        <f t="shared" si="11"/>
        <v>0</v>
      </c>
    </row>
    <row r="121" spans="1:14" x14ac:dyDescent="0.3">
      <c r="A121" s="8">
        <f t="shared" si="12"/>
        <v>120</v>
      </c>
      <c r="B121" s="7" t="s">
        <v>418</v>
      </c>
      <c r="C121" s="7" t="s">
        <v>0</v>
      </c>
      <c r="D121" s="7"/>
      <c r="E121" s="8">
        <v>30</v>
      </c>
      <c r="F121" s="9"/>
      <c r="G121" s="9">
        <f t="shared" si="13"/>
        <v>0</v>
      </c>
      <c r="H121" s="10"/>
      <c r="I121" s="11" t="e">
        <f t="shared" si="8"/>
        <v>#DIV/0!</v>
      </c>
      <c r="J121" s="11" t="e">
        <f t="shared" si="9"/>
        <v>#DIV/0!</v>
      </c>
      <c r="K121" s="11" t="e">
        <f t="shared" si="10"/>
        <v>#DIV/0!</v>
      </c>
      <c r="M121" s="11"/>
      <c r="N121" s="11">
        <f t="shared" si="11"/>
        <v>0</v>
      </c>
    </row>
    <row r="122" spans="1:14" x14ac:dyDescent="0.3">
      <c r="A122" s="8">
        <f t="shared" si="12"/>
        <v>121</v>
      </c>
      <c r="B122" s="7" t="s">
        <v>418</v>
      </c>
      <c r="C122" s="7" t="s">
        <v>0</v>
      </c>
      <c r="D122" s="7"/>
      <c r="E122" s="8">
        <v>30</v>
      </c>
      <c r="F122" s="9"/>
      <c r="G122" s="9">
        <f t="shared" si="13"/>
        <v>0</v>
      </c>
      <c r="H122" s="10"/>
      <c r="I122" s="11" t="e">
        <f t="shared" si="8"/>
        <v>#DIV/0!</v>
      </c>
      <c r="J122" s="11" t="e">
        <f t="shared" si="9"/>
        <v>#DIV/0!</v>
      </c>
      <c r="K122" s="11" t="e">
        <f t="shared" si="10"/>
        <v>#DIV/0!</v>
      </c>
      <c r="M122" s="11"/>
      <c r="N122" s="11">
        <f t="shared" si="11"/>
        <v>0</v>
      </c>
    </row>
    <row r="123" spans="1:14" x14ac:dyDescent="0.3">
      <c r="A123" s="8">
        <f t="shared" si="12"/>
        <v>122</v>
      </c>
      <c r="B123" s="7" t="s">
        <v>419</v>
      </c>
      <c r="C123" s="7" t="s">
        <v>0</v>
      </c>
      <c r="D123" s="7"/>
      <c r="E123" s="8">
        <v>150</v>
      </c>
      <c r="F123" s="9"/>
      <c r="G123" s="9">
        <f t="shared" si="13"/>
        <v>0</v>
      </c>
      <c r="H123" s="10"/>
      <c r="I123" s="11" t="e">
        <f t="shared" si="8"/>
        <v>#DIV/0!</v>
      </c>
      <c r="J123" s="11" t="e">
        <f t="shared" si="9"/>
        <v>#DIV/0!</v>
      </c>
      <c r="K123" s="11" t="e">
        <f t="shared" si="10"/>
        <v>#DIV/0!</v>
      </c>
      <c r="M123" s="11"/>
      <c r="N123" s="11">
        <f t="shared" si="11"/>
        <v>0</v>
      </c>
    </row>
    <row r="124" spans="1:14" x14ac:dyDescent="0.3">
      <c r="A124" s="8">
        <f t="shared" si="12"/>
        <v>123</v>
      </c>
      <c r="B124" s="7" t="s">
        <v>420</v>
      </c>
      <c r="C124" s="7" t="s">
        <v>0</v>
      </c>
      <c r="D124" s="7"/>
      <c r="E124" s="8">
        <v>180</v>
      </c>
      <c r="F124" s="9"/>
      <c r="G124" s="9">
        <f t="shared" si="13"/>
        <v>0</v>
      </c>
      <c r="H124" s="10"/>
      <c r="I124" s="11" t="e">
        <f t="shared" si="8"/>
        <v>#DIV/0!</v>
      </c>
      <c r="J124" s="11" t="e">
        <f t="shared" si="9"/>
        <v>#DIV/0!</v>
      </c>
      <c r="K124" s="11" t="e">
        <f t="shared" si="10"/>
        <v>#DIV/0!</v>
      </c>
      <c r="M124" s="11"/>
      <c r="N124" s="11">
        <f t="shared" si="11"/>
        <v>0</v>
      </c>
    </row>
    <row r="125" spans="1:14" x14ac:dyDescent="0.3">
      <c r="A125" s="8">
        <f t="shared" si="12"/>
        <v>124</v>
      </c>
      <c r="B125" s="7" t="s">
        <v>421</v>
      </c>
      <c r="C125" s="7" t="s">
        <v>0</v>
      </c>
      <c r="D125" s="7"/>
      <c r="E125" s="8">
        <v>150</v>
      </c>
      <c r="F125" s="9"/>
      <c r="G125" s="9">
        <f t="shared" si="13"/>
        <v>0</v>
      </c>
      <c r="H125" s="10"/>
      <c r="I125" s="11" t="e">
        <f t="shared" si="8"/>
        <v>#DIV/0!</v>
      </c>
      <c r="J125" s="11" t="e">
        <f t="shared" si="9"/>
        <v>#DIV/0!</v>
      </c>
      <c r="K125" s="11" t="e">
        <f t="shared" si="10"/>
        <v>#DIV/0!</v>
      </c>
      <c r="M125" s="11"/>
      <c r="N125" s="11">
        <f t="shared" si="11"/>
        <v>0</v>
      </c>
    </row>
    <row r="126" spans="1:14" x14ac:dyDescent="0.3">
      <c r="A126" s="8">
        <f t="shared" si="12"/>
        <v>125</v>
      </c>
      <c r="B126" s="7" t="s">
        <v>422</v>
      </c>
      <c r="C126" s="7" t="s">
        <v>120</v>
      </c>
      <c r="D126" s="7"/>
      <c r="E126" s="8">
        <v>800</v>
      </c>
      <c r="F126" s="9"/>
      <c r="G126" s="9">
        <f t="shared" si="13"/>
        <v>0</v>
      </c>
      <c r="H126" s="10"/>
      <c r="I126" s="11" t="e">
        <f t="shared" si="8"/>
        <v>#DIV/0!</v>
      </c>
      <c r="J126" s="11" t="e">
        <f t="shared" si="9"/>
        <v>#DIV/0!</v>
      </c>
      <c r="K126" s="11" t="e">
        <f t="shared" si="10"/>
        <v>#DIV/0!</v>
      </c>
      <c r="M126" s="11"/>
      <c r="N126" s="11">
        <f t="shared" si="11"/>
        <v>0</v>
      </c>
    </row>
    <row r="127" spans="1:14" x14ac:dyDescent="0.3">
      <c r="A127" s="8">
        <f t="shared" si="12"/>
        <v>126</v>
      </c>
      <c r="B127" s="7" t="s">
        <v>423</v>
      </c>
      <c r="C127" s="7" t="s">
        <v>120</v>
      </c>
      <c r="D127" s="7"/>
      <c r="E127" s="8">
        <v>500</v>
      </c>
      <c r="F127" s="9"/>
      <c r="G127" s="9">
        <f t="shared" si="13"/>
        <v>0</v>
      </c>
      <c r="H127" s="10"/>
      <c r="I127" s="11" t="e">
        <f t="shared" si="8"/>
        <v>#DIV/0!</v>
      </c>
      <c r="J127" s="11" t="e">
        <f t="shared" si="9"/>
        <v>#DIV/0!</v>
      </c>
      <c r="K127" s="11" t="e">
        <f t="shared" si="10"/>
        <v>#DIV/0!</v>
      </c>
      <c r="M127" s="11"/>
      <c r="N127" s="11">
        <f t="shared" si="11"/>
        <v>0</v>
      </c>
    </row>
    <row r="128" spans="1:14" x14ac:dyDescent="0.3">
      <c r="A128" s="8">
        <f t="shared" si="12"/>
        <v>127</v>
      </c>
      <c r="B128" s="7" t="s">
        <v>424</v>
      </c>
      <c r="C128" s="7" t="s">
        <v>120</v>
      </c>
      <c r="D128" s="7"/>
      <c r="E128" s="8">
        <v>500</v>
      </c>
      <c r="F128" s="9"/>
      <c r="G128" s="9">
        <f t="shared" si="13"/>
        <v>0</v>
      </c>
      <c r="H128" s="10"/>
      <c r="I128" s="11" t="e">
        <f t="shared" si="8"/>
        <v>#DIV/0!</v>
      </c>
      <c r="J128" s="11" t="e">
        <f t="shared" si="9"/>
        <v>#DIV/0!</v>
      </c>
      <c r="K128" s="11" t="e">
        <f t="shared" si="10"/>
        <v>#DIV/0!</v>
      </c>
      <c r="M128" s="11"/>
      <c r="N128" s="11">
        <f t="shared" si="11"/>
        <v>0</v>
      </c>
    </row>
    <row r="129" spans="1:14" x14ac:dyDescent="0.3">
      <c r="A129" s="8">
        <f t="shared" si="12"/>
        <v>128</v>
      </c>
      <c r="B129" s="7" t="s">
        <v>443</v>
      </c>
      <c r="C129" s="7" t="s">
        <v>0</v>
      </c>
      <c r="D129" s="7"/>
      <c r="E129" s="8">
        <v>10</v>
      </c>
      <c r="F129" s="9"/>
      <c r="G129" s="9">
        <f t="shared" si="13"/>
        <v>0</v>
      </c>
      <c r="H129" s="10"/>
      <c r="I129" s="11" t="e">
        <f t="shared" si="8"/>
        <v>#DIV/0!</v>
      </c>
      <c r="J129" s="11" t="e">
        <f t="shared" si="9"/>
        <v>#DIV/0!</v>
      </c>
      <c r="K129" s="11" t="e">
        <f t="shared" si="10"/>
        <v>#DIV/0!</v>
      </c>
      <c r="M129" s="11"/>
      <c r="N129" s="11">
        <f t="shared" si="11"/>
        <v>0</v>
      </c>
    </row>
    <row r="130" spans="1:14" x14ac:dyDescent="0.3">
      <c r="A130" s="8">
        <v>129</v>
      </c>
      <c r="B130" s="7" t="s">
        <v>517</v>
      </c>
      <c r="C130" s="7" t="s">
        <v>0</v>
      </c>
      <c r="D130" s="7"/>
      <c r="E130" s="8">
        <v>100</v>
      </c>
      <c r="F130" s="9"/>
      <c r="G130" s="9">
        <f t="shared" ref="G130:G161" si="14">F130*E130</f>
        <v>0</v>
      </c>
      <c r="H130" s="10"/>
      <c r="I130" s="11" t="e">
        <f t="shared" si="8"/>
        <v>#DIV/0!</v>
      </c>
      <c r="J130" s="11" t="e">
        <f t="shared" si="9"/>
        <v>#DIV/0!</v>
      </c>
      <c r="K130" s="11" t="e">
        <f t="shared" si="10"/>
        <v>#DIV/0!</v>
      </c>
      <c r="M130" s="11"/>
      <c r="N130" s="11">
        <f t="shared" si="11"/>
        <v>0</v>
      </c>
    </row>
    <row r="131" spans="1:14" x14ac:dyDescent="0.3">
      <c r="A131" s="8">
        <f>A130+1</f>
        <v>130</v>
      </c>
      <c r="B131" s="7" t="s">
        <v>460</v>
      </c>
      <c r="C131" s="7" t="s">
        <v>0</v>
      </c>
      <c r="D131" s="7"/>
      <c r="E131" s="8">
        <v>20</v>
      </c>
      <c r="F131" s="9"/>
      <c r="G131" s="9">
        <f t="shared" si="14"/>
        <v>0</v>
      </c>
      <c r="H131" s="10"/>
      <c r="I131" s="11" t="e">
        <f t="shared" ref="I131:I183" si="15">F131*$G$189%</f>
        <v>#DIV/0!</v>
      </c>
      <c r="J131" s="11" t="e">
        <f t="shared" ref="J131:J183" si="16">F131-I131</f>
        <v>#DIV/0!</v>
      </c>
      <c r="K131" s="11" t="e">
        <f t="shared" ref="K131:K183" si="17">J131*E131</f>
        <v>#DIV/0!</v>
      </c>
      <c r="M131" s="11"/>
      <c r="N131" s="11">
        <f t="shared" ref="N131:N168" si="18">M131*H131</f>
        <v>0</v>
      </c>
    </row>
    <row r="132" spans="1:14" x14ac:dyDescent="0.3">
      <c r="A132" s="8">
        <f t="shared" ref="A132:A183" si="19">A131+1</f>
        <v>131</v>
      </c>
      <c r="B132" s="7" t="s">
        <v>461</v>
      </c>
      <c r="C132" s="7" t="s">
        <v>0</v>
      </c>
      <c r="D132" s="7"/>
      <c r="E132" s="8">
        <v>20</v>
      </c>
      <c r="F132" s="9"/>
      <c r="G132" s="9">
        <f t="shared" si="14"/>
        <v>0</v>
      </c>
      <c r="H132" s="10"/>
      <c r="I132" s="11" t="e">
        <f t="shared" si="15"/>
        <v>#DIV/0!</v>
      </c>
      <c r="J132" s="11" t="e">
        <f t="shared" si="16"/>
        <v>#DIV/0!</v>
      </c>
      <c r="K132" s="11" t="e">
        <f t="shared" si="17"/>
        <v>#DIV/0!</v>
      </c>
      <c r="M132" s="11"/>
      <c r="N132" s="11">
        <f t="shared" si="18"/>
        <v>0</v>
      </c>
    </row>
    <row r="133" spans="1:14" x14ac:dyDescent="0.3">
      <c r="A133" s="8">
        <f t="shared" si="19"/>
        <v>132</v>
      </c>
      <c r="B133" s="7" t="s">
        <v>462</v>
      </c>
      <c r="C133" s="7" t="s">
        <v>0</v>
      </c>
      <c r="D133" s="7"/>
      <c r="E133" s="8">
        <v>10</v>
      </c>
      <c r="F133" s="9"/>
      <c r="G133" s="9">
        <f t="shared" si="14"/>
        <v>0</v>
      </c>
      <c r="H133" s="10"/>
      <c r="I133" s="11" t="e">
        <f t="shared" si="15"/>
        <v>#DIV/0!</v>
      </c>
      <c r="J133" s="11" t="e">
        <f t="shared" si="16"/>
        <v>#DIV/0!</v>
      </c>
      <c r="K133" s="11" t="e">
        <f t="shared" si="17"/>
        <v>#DIV/0!</v>
      </c>
      <c r="M133" s="11"/>
      <c r="N133" s="11">
        <f t="shared" si="18"/>
        <v>0</v>
      </c>
    </row>
    <row r="134" spans="1:14" x14ac:dyDescent="0.3">
      <c r="A134" s="8">
        <f t="shared" si="19"/>
        <v>133</v>
      </c>
      <c r="B134" s="7" t="s">
        <v>463</v>
      </c>
      <c r="C134" s="7" t="s">
        <v>0</v>
      </c>
      <c r="D134" s="7"/>
      <c r="E134" s="8">
        <v>10</v>
      </c>
      <c r="F134" s="9"/>
      <c r="G134" s="9">
        <f t="shared" si="14"/>
        <v>0</v>
      </c>
      <c r="H134" s="10"/>
      <c r="I134" s="11" t="e">
        <f t="shared" si="15"/>
        <v>#DIV/0!</v>
      </c>
      <c r="J134" s="11" t="e">
        <f t="shared" si="16"/>
        <v>#DIV/0!</v>
      </c>
      <c r="K134" s="11" t="e">
        <f t="shared" si="17"/>
        <v>#DIV/0!</v>
      </c>
      <c r="M134" s="11"/>
      <c r="N134" s="11">
        <f t="shared" si="18"/>
        <v>0</v>
      </c>
    </row>
    <row r="135" spans="1:14" x14ac:dyDescent="0.3">
      <c r="A135" s="8">
        <f t="shared" si="19"/>
        <v>134</v>
      </c>
      <c r="B135" s="7" t="s">
        <v>464</v>
      </c>
      <c r="C135" s="7" t="s">
        <v>0</v>
      </c>
      <c r="D135" s="7"/>
      <c r="E135" s="8">
        <v>2</v>
      </c>
      <c r="F135" s="9"/>
      <c r="G135" s="9">
        <f t="shared" si="14"/>
        <v>0</v>
      </c>
      <c r="H135" s="10"/>
      <c r="I135" s="11" t="e">
        <f t="shared" si="15"/>
        <v>#DIV/0!</v>
      </c>
      <c r="J135" s="11" t="e">
        <f t="shared" si="16"/>
        <v>#DIV/0!</v>
      </c>
      <c r="K135" s="11" t="e">
        <f t="shared" si="17"/>
        <v>#DIV/0!</v>
      </c>
      <c r="M135" s="11"/>
      <c r="N135" s="11">
        <f t="shared" si="18"/>
        <v>0</v>
      </c>
    </row>
    <row r="136" spans="1:14" x14ac:dyDescent="0.3">
      <c r="A136" s="8">
        <f t="shared" si="19"/>
        <v>135</v>
      </c>
      <c r="B136" s="7" t="s">
        <v>465</v>
      </c>
      <c r="C136" s="7" t="s">
        <v>0</v>
      </c>
      <c r="D136" s="7"/>
      <c r="E136" s="8">
        <v>10</v>
      </c>
      <c r="F136" s="9"/>
      <c r="G136" s="9">
        <f t="shared" si="14"/>
        <v>0</v>
      </c>
      <c r="H136" s="10"/>
      <c r="I136" s="11" t="e">
        <f t="shared" si="15"/>
        <v>#DIV/0!</v>
      </c>
      <c r="J136" s="11" t="e">
        <f t="shared" si="16"/>
        <v>#DIV/0!</v>
      </c>
      <c r="K136" s="11" t="e">
        <f t="shared" si="17"/>
        <v>#DIV/0!</v>
      </c>
      <c r="M136" s="11"/>
      <c r="N136" s="11">
        <f t="shared" si="18"/>
        <v>0</v>
      </c>
    </row>
    <row r="137" spans="1:14" x14ac:dyDescent="0.3">
      <c r="A137" s="8">
        <f t="shared" si="19"/>
        <v>136</v>
      </c>
      <c r="B137" s="7" t="s">
        <v>466</v>
      </c>
      <c r="C137" s="7" t="s">
        <v>0</v>
      </c>
      <c r="D137" s="7"/>
      <c r="E137" s="8">
        <v>10</v>
      </c>
      <c r="F137" s="9"/>
      <c r="G137" s="9">
        <f t="shared" si="14"/>
        <v>0</v>
      </c>
      <c r="H137" s="10"/>
      <c r="I137" s="11" t="e">
        <f t="shared" si="15"/>
        <v>#DIV/0!</v>
      </c>
      <c r="J137" s="11" t="e">
        <f t="shared" si="16"/>
        <v>#DIV/0!</v>
      </c>
      <c r="K137" s="11" t="e">
        <f t="shared" si="17"/>
        <v>#DIV/0!</v>
      </c>
      <c r="M137" s="11"/>
      <c r="N137" s="11">
        <f t="shared" si="18"/>
        <v>0</v>
      </c>
    </row>
    <row r="138" spans="1:14" x14ac:dyDescent="0.3">
      <c r="A138" s="8">
        <f t="shared" si="19"/>
        <v>137</v>
      </c>
      <c r="B138" s="7" t="s">
        <v>467</v>
      </c>
      <c r="C138" s="7" t="s">
        <v>0</v>
      </c>
      <c r="D138" s="7"/>
      <c r="E138" s="8">
        <v>20</v>
      </c>
      <c r="F138" s="9"/>
      <c r="G138" s="9">
        <f t="shared" si="14"/>
        <v>0</v>
      </c>
      <c r="H138" s="10"/>
      <c r="I138" s="11" t="e">
        <f t="shared" si="15"/>
        <v>#DIV/0!</v>
      </c>
      <c r="J138" s="11" t="e">
        <f t="shared" si="16"/>
        <v>#DIV/0!</v>
      </c>
      <c r="K138" s="11" t="e">
        <f t="shared" si="17"/>
        <v>#DIV/0!</v>
      </c>
      <c r="M138" s="11"/>
      <c r="N138" s="11">
        <f t="shared" si="18"/>
        <v>0</v>
      </c>
    </row>
    <row r="139" spans="1:14" x14ac:dyDescent="0.3">
      <c r="A139" s="8">
        <f t="shared" si="19"/>
        <v>138</v>
      </c>
      <c r="B139" s="7" t="s">
        <v>468</v>
      </c>
      <c r="C139" s="7" t="s">
        <v>0</v>
      </c>
      <c r="D139" s="7"/>
      <c r="E139" s="8">
        <v>20</v>
      </c>
      <c r="F139" s="9"/>
      <c r="G139" s="9">
        <f t="shared" si="14"/>
        <v>0</v>
      </c>
      <c r="H139" s="10"/>
      <c r="I139" s="11" t="e">
        <f t="shared" si="15"/>
        <v>#DIV/0!</v>
      </c>
      <c r="J139" s="11" t="e">
        <f t="shared" si="16"/>
        <v>#DIV/0!</v>
      </c>
      <c r="K139" s="11" t="e">
        <f t="shared" si="17"/>
        <v>#DIV/0!</v>
      </c>
      <c r="M139" s="11"/>
      <c r="N139" s="11">
        <f t="shared" si="18"/>
        <v>0</v>
      </c>
    </row>
    <row r="140" spans="1:14" x14ac:dyDescent="0.3">
      <c r="A140" s="8">
        <f t="shared" si="19"/>
        <v>139</v>
      </c>
      <c r="B140" s="7" t="s">
        <v>469</v>
      </c>
      <c r="C140" s="7" t="s">
        <v>0</v>
      </c>
      <c r="D140" s="7"/>
      <c r="E140" s="8">
        <v>10</v>
      </c>
      <c r="F140" s="9"/>
      <c r="G140" s="9">
        <f t="shared" si="14"/>
        <v>0</v>
      </c>
      <c r="H140" s="10"/>
      <c r="I140" s="11" t="e">
        <f t="shared" si="15"/>
        <v>#DIV/0!</v>
      </c>
      <c r="J140" s="11" t="e">
        <f t="shared" si="16"/>
        <v>#DIV/0!</v>
      </c>
      <c r="K140" s="11" t="e">
        <f t="shared" si="17"/>
        <v>#DIV/0!</v>
      </c>
      <c r="M140" s="11"/>
      <c r="N140" s="11">
        <f t="shared" si="18"/>
        <v>0</v>
      </c>
    </row>
    <row r="141" spans="1:14" x14ac:dyDescent="0.3">
      <c r="A141" s="8">
        <f t="shared" si="19"/>
        <v>140</v>
      </c>
      <c r="B141" s="7" t="s">
        <v>483</v>
      </c>
      <c r="C141" s="7" t="s">
        <v>0</v>
      </c>
      <c r="D141" s="7"/>
      <c r="E141" s="8">
        <v>50</v>
      </c>
      <c r="F141" s="9"/>
      <c r="G141" s="9">
        <f t="shared" si="14"/>
        <v>0</v>
      </c>
      <c r="H141" s="10"/>
      <c r="I141" s="11" t="e">
        <f t="shared" si="15"/>
        <v>#DIV/0!</v>
      </c>
      <c r="J141" s="11" t="e">
        <f t="shared" si="16"/>
        <v>#DIV/0!</v>
      </c>
      <c r="K141" s="11" t="e">
        <f t="shared" si="17"/>
        <v>#DIV/0!</v>
      </c>
      <c r="M141" s="11"/>
      <c r="N141" s="11">
        <f t="shared" si="18"/>
        <v>0</v>
      </c>
    </row>
    <row r="142" spans="1:14" x14ac:dyDescent="0.3">
      <c r="A142" s="8">
        <f t="shared" si="19"/>
        <v>141</v>
      </c>
      <c r="B142" s="7" t="s">
        <v>484</v>
      </c>
      <c r="C142" s="7" t="s">
        <v>0</v>
      </c>
      <c r="D142" s="7"/>
      <c r="E142" s="8">
        <v>200</v>
      </c>
      <c r="F142" s="9"/>
      <c r="G142" s="9">
        <f t="shared" si="14"/>
        <v>0</v>
      </c>
      <c r="H142" s="10"/>
      <c r="I142" s="11" t="e">
        <f t="shared" si="15"/>
        <v>#DIV/0!</v>
      </c>
      <c r="J142" s="11" t="e">
        <f t="shared" si="16"/>
        <v>#DIV/0!</v>
      </c>
      <c r="K142" s="11" t="e">
        <f t="shared" si="17"/>
        <v>#DIV/0!</v>
      </c>
      <c r="M142" s="11"/>
      <c r="N142" s="11">
        <f t="shared" si="18"/>
        <v>0</v>
      </c>
    </row>
    <row r="143" spans="1:14" x14ac:dyDescent="0.3">
      <c r="A143" s="8">
        <f t="shared" si="19"/>
        <v>142</v>
      </c>
      <c r="B143" s="7" t="s">
        <v>498</v>
      </c>
      <c r="C143" s="7" t="s">
        <v>0</v>
      </c>
      <c r="D143" s="7"/>
      <c r="E143" s="8">
        <v>10</v>
      </c>
      <c r="F143" s="9"/>
      <c r="G143" s="9">
        <f t="shared" si="14"/>
        <v>0</v>
      </c>
      <c r="H143" s="10"/>
      <c r="I143" s="11" t="e">
        <f t="shared" si="15"/>
        <v>#DIV/0!</v>
      </c>
      <c r="J143" s="11" t="e">
        <f t="shared" si="16"/>
        <v>#DIV/0!</v>
      </c>
      <c r="K143" s="11" t="e">
        <f t="shared" si="17"/>
        <v>#DIV/0!</v>
      </c>
      <c r="M143" s="11"/>
      <c r="N143" s="11">
        <f t="shared" si="18"/>
        <v>0</v>
      </c>
    </row>
    <row r="144" spans="1:14" x14ac:dyDescent="0.3">
      <c r="A144" s="8">
        <f t="shared" si="19"/>
        <v>143</v>
      </c>
      <c r="B144" s="7" t="s">
        <v>499</v>
      </c>
      <c r="C144" s="7" t="s">
        <v>0</v>
      </c>
      <c r="D144" s="7"/>
      <c r="E144" s="8">
        <v>10</v>
      </c>
      <c r="F144" s="9"/>
      <c r="G144" s="9">
        <f t="shared" si="14"/>
        <v>0</v>
      </c>
      <c r="H144" s="10"/>
      <c r="I144" s="11" t="e">
        <f t="shared" si="15"/>
        <v>#DIV/0!</v>
      </c>
      <c r="J144" s="11" t="e">
        <f t="shared" si="16"/>
        <v>#DIV/0!</v>
      </c>
      <c r="K144" s="11" t="e">
        <f t="shared" si="17"/>
        <v>#DIV/0!</v>
      </c>
      <c r="M144" s="11"/>
      <c r="N144" s="11">
        <f t="shared" si="18"/>
        <v>0</v>
      </c>
    </row>
    <row r="145" spans="1:14" x14ac:dyDescent="0.3">
      <c r="A145" s="8">
        <f t="shared" si="19"/>
        <v>144</v>
      </c>
      <c r="B145" s="7" t="s">
        <v>500</v>
      </c>
      <c r="C145" s="7" t="s">
        <v>0</v>
      </c>
      <c r="D145" s="7"/>
      <c r="E145" s="8">
        <v>10</v>
      </c>
      <c r="F145" s="9"/>
      <c r="G145" s="9">
        <f t="shared" si="14"/>
        <v>0</v>
      </c>
      <c r="H145" s="10"/>
      <c r="I145" s="11" t="e">
        <f t="shared" si="15"/>
        <v>#DIV/0!</v>
      </c>
      <c r="J145" s="11" t="e">
        <f t="shared" si="16"/>
        <v>#DIV/0!</v>
      </c>
      <c r="K145" s="11" t="e">
        <f t="shared" si="17"/>
        <v>#DIV/0!</v>
      </c>
      <c r="M145" s="11"/>
      <c r="N145" s="11">
        <f t="shared" si="18"/>
        <v>0</v>
      </c>
    </row>
    <row r="146" spans="1:14" x14ac:dyDescent="0.3">
      <c r="A146" s="8">
        <f t="shared" si="19"/>
        <v>145</v>
      </c>
      <c r="B146" s="7" t="s">
        <v>501</v>
      </c>
      <c r="C146" s="7" t="s">
        <v>0</v>
      </c>
      <c r="D146" s="7"/>
      <c r="E146" s="8">
        <v>10</v>
      </c>
      <c r="F146" s="9"/>
      <c r="G146" s="9">
        <f t="shared" si="14"/>
        <v>0</v>
      </c>
      <c r="H146" s="10"/>
      <c r="I146" s="11" t="e">
        <f t="shared" si="15"/>
        <v>#DIV/0!</v>
      </c>
      <c r="J146" s="11" t="e">
        <f t="shared" si="16"/>
        <v>#DIV/0!</v>
      </c>
      <c r="K146" s="11" t="e">
        <f t="shared" si="17"/>
        <v>#DIV/0!</v>
      </c>
      <c r="M146" s="11"/>
      <c r="N146" s="11">
        <f t="shared" si="18"/>
        <v>0</v>
      </c>
    </row>
    <row r="147" spans="1:14" x14ac:dyDescent="0.3">
      <c r="A147" s="8">
        <f t="shared" si="19"/>
        <v>146</v>
      </c>
      <c r="B147" s="7" t="s">
        <v>323</v>
      </c>
      <c r="C147" s="7" t="s">
        <v>0</v>
      </c>
      <c r="D147" s="7"/>
      <c r="E147" s="8">
        <v>30</v>
      </c>
      <c r="F147" s="9"/>
      <c r="G147" s="9">
        <f t="shared" si="14"/>
        <v>0</v>
      </c>
      <c r="H147" s="10"/>
      <c r="I147" s="11" t="e">
        <f t="shared" si="15"/>
        <v>#DIV/0!</v>
      </c>
      <c r="J147" s="11" t="e">
        <f t="shared" si="16"/>
        <v>#DIV/0!</v>
      </c>
      <c r="K147" s="11" t="e">
        <f t="shared" si="17"/>
        <v>#DIV/0!</v>
      </c>
      <c r="M147" s="11"/>
      <c r="N147" s="11">
        <f t="shared" si="18"/>
        <v>0</v>
      </c>
    </row>
    <row r="148" spans="1:14" x14ac:dyDescent="0.3">
      <c r="A148" s="8">
        <f t="shared" si="19"/>
        <v>147</v>
      </c>
      <c r="B148" s="7" t="s">
        <v>178</v>
      </c>
      <c r="C148" s="7" t="s">
        <v>0</v>
      </c>
      <c r="D148" s="7"/>
      <c r="E148" s="8">
        <v>10</v>
      </c>
      <c r="F148" s="9"/>
      <c r="G148" s="9">
        <f t="shared" si="14"/>
        <v>0</v>
      </c>
      <c r="H148" s="10"/>
      <c r="I148" s="11" t="e">
        <f t="shared" si="15"/>
        <v>#DIV/0!</v>
      </c>
      <c r="J148" s="11" t="e">
        <f t="shared" si="16"/>
        <v>#DIV/0!</v>
      </c>
      <c r="K148" s="11" t="e">
        <f t="shared" si="17"/>
        <v>#DIV/0!</v>
      </c>
      <c r="M148" s="11"/>
      <c r="N148" s="11">
        <f t="shared" si="18"/>
        <v>0</v>
      </c>
    </row>
    <row r="149" spans="1:14" x14ac:dyDescent="0.3">
      <c r="A149" s="8">
        <f t="shared" si="19"/>
        <v>148</v>
      </c>
      <c r="B149" s="7" t="s">
        <v>550</v>
      </c>
      <c r="C149" s="7" t="s">
        <v>0</v>
      </c>
      <c r="D149" s="7"/>
      <c r="E149" s="8">
        <v>10</v>
      </c>
      <c r="F149" s="9"/>
      <c r="G149" s="9">
        <f t="shared" si="14"/>
        <v>0</v>
      </c>
      <c r="H149" s="10"/>
      <c r="I149" s="11" t="e">
        <f t="shared" si="15"/>
        <v>#DIV/0!</v>
      </c>
      <c r="J149" s="11" t="e">
        <f t="shared" si="16"/>
        <v>#DIV/0!</v>
      </c>
      <c r="K149" s="11" t="e">
        <f t="shared" si="17"/>
        <v>#DIV/0!</v>
      </c>
      <c r="M149" s="11"/>
      <c r="N149" s="11">
        <f t="shared" si="18"/>
        <v>0</v>
      </c>
    </row>
    <row r="150" spans="1:14" x14ac:dyDescent="0.3">
      <c r="A150" s="8">
        <f t="shared" si="19"/>
        <v>149</v>
      </c>
      <c r="B150" s="7" t="s">
        <v>590</v>
      </c>
      <c r="C150" s="7" t="s">
        <v>0</v>
      </c>
      <c r="D150" s="7"/>
      <c r="E150" s="8">
        <v>30</v>
      </c>
      <c r="F150" s="9"/>
      <c r="G150" s="9">
        <f t="shared" si="14"/>
        <v>0</v>
      </c>
      <c r="H150" s="10"/>
      <c r="I150" s="11" t="e">
        <f t="shared" si="15"/>
        <v>#DIV/0!</v>
      </c>
      <c r="J150" s="11" t="e">
        <f t="shared" si="16"/>
        <v>#DIV/0!</v>
      </c>
      <c r="K150" s="11" t="e">
        <f t="shared" si="17"/>
        <v>#DIV/0!</v>
      </c>
      <c r="M150" s="11"/>
      <c r="N150" s="11">
        <f t="shared" si="18"/>
        <v>0</v>
      </c>
    </row>
    <row r="151" spans="1:14" x14ac:dyDescent="0.3">
      <c r="A151" s="8">
        <f t="shared" si="19"/>
        <v>150</v>
      </c>
      <c r="B151" s="7" t="s">
        <v>591</v>
      </c>
      <c r="C151" s="7" t="s">
        <v>0</v>
      </c>
      <c r="D151" s="7"/>
      <c r="E151" s="8">
        <v>30</v>
      </c>
      <c r="F151" s="9"/>
      <c r="G151" s="9">
        <f t="shared" si="14"/>
        <v>0</v>
      </c>
      <c r="H151" s="10"/>
      <c r="I151" s="11" t="e">
        <f t="shared" si="15"/>
        <v>#DIV/0!</v>
      </c>
      <c r="J151" s="11" t="e">
        <f t="shared" si="16"/>
        <v>#DIV/0!</v>
      </c>
      <c r="K151" s="11" t="e">
        <f t="shared" si="17"/>
        <v>#DIV/0!</v>
      </c>
      <c r="M151" s="11"/>
      <c r="N151" s="11">
        <f t="shared" si="18"/>
        <v>0</v>
      </c>
    </row>
    <row r="152" spans="1:14" x14ac:dyDescent="0.3">
      <c r="A152" s="8">
        <f t="shared" si="19"/>
        <v>151</v>
      </c>
      <c r="B152" s="7" t="s">
        <v>592</v>
      </c>
      <c r="C152" s="7" t="s">
        <v>0</v>
      </c>
      <c r="D152" s="7"/>
      <c r="E152" s="8">
        <v>50</v>
      </c>
      <c r="F152" s="9"/>
      <c r="G152" s="9">
        <f t="shared" si="14"/>
        <v>0</v>
      </c>
      <c r="H152" s="10"/>
      <c r="I152" s="11" t="e">
        <f t="shared" si="15"/>
        <v>#DIV/0!</v>
      </c>
      <c r="J152" s="11" t="e">
        <f t="shared" si="16"/>
        <v>#DIV/0!</v>
      </c>
      <c r="K152" s="11" t="e">
        <f t="shared" si="17"/>
        <v>#DIV/0!</v>
      </c>
      <c r="M152" s="11"/>
      <c r="N152" s="11">
        <f t="shared" si="18"/>
        <v>0</v>
      </c>
    </row>
    <row r="153" spans="1:14" x14ac:dyDescent="0.3">
      <c r="A153" s="8">
        <f t="shared" si="19"/>
        <v>152</v>
      </c>
      <c r="B153" s="7" t="s">
        <v>593</v>
      </c>
      <c r="C153" s="7" t="s">
        <v>0</v>
      </c>
      <c r="D153" s="7"/>
      <c r="E153" s="8">
        <v>50</v>
      </c>
      <c r="F153" s="9"/>
      <c r="G153" s="9">
        <f t="shared" si="14"/>
        <v>0</v>
      </c>
      <c r="H153" s="10"/>
      <c r="I153" s="11" t="e">
        <f t="shared" si="15"/>
        <v>#DIV/0!</v>
      </c>
      <c r="J153" s="11" t="e">
        <f t="shared" si="16"/>
        <v>#DIV/0!</v>
      </c>
      <c r="K153" s="11" t="e">
        <f t="shared" si="17"/>
        <v>#DIV/0!</v>
      </c>
      <c r="M153" s="11"/>
      <c r="N153" s="11">
        <f t="shared" si="18"/>
        <v>0</v>
      </c>
    </row>
    <row r="154" spans="1:14" x14ac:dyDescent="0.3">
      <c r="A154" s="8">
        <f t="shared" si="19"/>
        <v>153</v>
      </c>
      <c r="B154" s="7" t="s">
        <v>594</v>
      </c>
      <c r="C154" s="7" t="s">
        <v>0</v>
      </c>
      <c r="D154" s="7"/>
      <c r="E154" s="8">
        <v>20</v>
      </c>
      <c r="F154" s="9"/>
      <c r="G154" s="9">
        <f t="shared" si="14"/>
        <v>0</v>
      </c>
      <c r="H154" s="10"/>
      <c r="I154" s="11" t="e">
        <f t="shared" si="15"/>
        <v>#DIV/0!</v>
      </c>
      <c r="J154" s="11" t="e">
        <f t="shared" si="16"/>
        <v>#DIV/0!</v>
      </c>
      <c r="K154" s="11" t="e">
        <f t="shared" si="17"/>
        <v>#DIV/0!</v>
      </c>
      <c r="M154" s="11"/>
      <c r="N154" s="11">
        <f t="shared" si="18"/>
        <v>0</v>
      </c>
    </row>
    <row r="155" spans="1:14" x14ac:dyDescent="0.3">
      <c r="A155" s="8">
        <f t="shared" si="19"/>
        <v>154</v>
      </c>
      <c r="B155" s="7" t="s">
        <v>595</v>
      </c>
      <c r="C155" s="7" t="s">
        <v>0</v>
      </c>
      <c r="D155" s="7"/>
      <c r="E155" s="8">
        <v>50</v>
      </c>
      <c r="F155" s="9"/>
      <c r="G155" s="9">
        <f t="shared" si="14"/>
        <v>0</v>
      </c>
      <c r="H155" s="10"/>
      <c r="I155" s="11" t="e">
        <f t="shared" si="15"/>
        <v>#DIV/0!</v>
      </c>
      <c r="J155" s="11" t="e">
        <f t="shared" si="16"/>
        <v>#DIV/0!</v>
      </c>
      <c r="K155" s="11" t="e">
        <f t="shared" si="17"/>
        <v>#DIV/0!</v>
      </c>
      <c r="M155" s="11"/>
      <c r="N155" s="11">
        <f t="shared" si="18"/>
        <v>0</v>
      </c>
    </row>
    <row r="156" spans="1:14" x14ac:dyDescent="0.3">
      <c r="A156" s="8">
        <f t="shared" si="19"/>
        <v>155</v>
      </c>
      <c r="B156" s="7" t="s">
        <v>602</v>
      </c>
      <c r="C156" s="7" t="s">
        <v>0</v>
      </c>
      <c r="D156" s="7"/>
      <c r="E156" s="8">
        <v>5</v>
      </c>
      <c r="F156" s="9"/>
      <c r="G156" s="9">
        <f t="shared" si="14"/>
        <v>0</v>
      </c>
      <c r="H156" s="10"/>
      <c r="I156" s="11" t="e">
        <f t="shared" si="15"/>
        <v>#DIV/0!</v>
      </c>
      <c r="J156" s="11" t="e">
        <f t="shared" si="16"/>
        <v>#DIV/0!</v>
      </c>
      <c r="K156" s="11" t="e">
        <f t="shared" si="17"/>
        <v>#DIV/0!</v>
      </c>
      <c r="M156" s="11"/>
      <c r="N156" s="11">
        <f t="shared" si="18"/>
        <v>0</v>
      </c>
    </row>
    <row r="157" spans="1:14" x14ac:dyDescent="0.3">
      <c r="A157" s="8">
        <f t="shared" si="19"/>
        <v>156</v>
      </c>
      <c r="B157" s="7" t="s">
        <v>603</v>
      </c>
      <c r="C157" s="7" t="s">
        <v>0</v>
      </c>
      <c r="D157" s="7"/>
      <c r="E157" s="8">
        <v>5</v>
      </c>
      <c r="F157" s="9"/>
      <c r="G157" s="9">
        <f t="shared" si="14"/>
        <v>0</v>
      </c>
      <c r="H157" s="10"/>
      <c r="I157" s="11" t="e">
        <f t="shared" si="15"/>
        <v>#DIV/0!</v>
      </c>
      <c r="J157" s="11" t="e">
        <f t="shared" si="16"/>
        <v>#DIV/0!</v>
      </c>
      <c r="K157" s="11" t="e">
        <f t="shared" si="17"/>
        <v>#DIV/0!</v>
      </c>
      <c r="M157" s="11"/>
      <c r="N157" s="11">
        <f t="shared" si="18"/>
        <v>0</v>
      </c>
    </row>
    <row r="158" spans="1:14" x14ac:dyDescent="0.3">
      <c r="A158" s="8">
        <f t="shared" si="19"/>
        <v>157</v>
      </c>
      <c r="B158" s="7" t="s">
        <v>604</v>
      </c>
      <c r="C158" s="7" t="s">
        <v>0</v>
      </c>
      <c r="D158" s="7"/>
      <c r="E158" s="8">
        <v>5</v>
      </c>
      <c r="F158" s="9"/>
      <c r="G158" s="9">
        <f t="shared" si="14"/>
        <v>0</v>
      </c>
      <c r="H158" s="10"/>
      <c r="I158" s="11" t="e">
        <f t="shared" si="15"/>
        <v>#DIV/0!</v>
      </c>
      <c r="J158" s="11" t="e">
        <f t="shared" si="16"/>
        <v>#DIV/0!</v>
      </c>
      <c r="K158" s="11" t="e">
        <f t="shared" si="17"/>
        <v>#DIV/0!</v>
      </c>
      <c r="M158" s="11"/>
      <c r="N158" s="11">
        <f t="shared" si="18"/>
        <v>0</v>
      </c>
    </row>
    <row r="159" spans="1:14" x14ac:dyDescent="0.3">
      <c r="A159" s="8">
        <f t="shared" si="19"/>
        <v>158</v>
      </c>
      <c r="B159" s="7" t="s">
        <v>605</v>
      </c>
      <c r="C159" s="7" t="s">
        <v>0</v>
      </c>
      <c r="D159" s="7"/>
      <c r="E159" s="8">
        <v>200</v>
      </c>
      <c r="F159" s="9"/>
      <c r="G159" s="9">
        <f t="shared" si="14"/>
        <v>0</v>
      </c>
      <c r="H159" s="10"/>
      <c r="I159" s="11" t="e">
        <f t="shared" si="15"/>
        <v>#DIV/0!</v>
      </c>
      <c r="J159" s="11" t="e">
        <f t="shared" si="16"/>
        <v>#DIV/0!</v>
      </c>
      <c r="K159" s="11" t="e">
        <f t="shared" si="17"/>
        <v>#DIV/0!</v>
      </c>
      <c r="M159" s="11"/>
      <c r="N159" s="11">
        <f t="shared" si="18"/>
        <v>0</v>
      </c>
    </row>
    <row r="160" spans="1:14" x14ac:dyDescent="0.3">
      <c r="A160" s="8">
        <f t="shared" si="19"/>
        <v>159</v>
      </c>
      <c r="B160" s="7" t="s">
        <v>42</v>
      </c>
      <c r="C160" s="7" t="s">
        <v>0</v>
      </c>
      <c r="D160" s="7"/>
      <c r="E160" s="8">
        <v>50</v>
      </c>
      <c r="F160" s="9"/>
      <c r="G160" s="9">
        <f t="shared" si="14"/>
        <v>0</v>
      </c>
      <c r="H160" s="10"/>
      <c r="I160" s="11" t="e">
        <f t="shared" si="15"/>
        <v>#DIV/0!</v>
      </c>
      <c r="J160" s="11" t="e">
        <f t="shared" si="16"/>
        <v>#DIV/0!</v>
      </c>
      <c r="K160" s="11" t="e">
        <f t="shared" si="17"/>
        <v>#DIV/0!</v>
      </c>
      <c r="M160" s="11"/>
      <c r="N160" s="11">
        <f t="shared" si="18"/>
        <v>0</v>
      </c>
    </row>
    <row r="161" spans="1:14" x14ac:dyDescent="0.3">
      <c r="A161" s="8">
        <f t="shared" si="19"/>
        <v>160</v>
      </c>
      <c r="B161" s="7" t="s">
        <v>43</v>
      </c>
      <c r="C161" s="7" t="s">
        <v>0</v>
      </c>
      <c r="D161" s="7"/>
      <c r="E161" s="8">
        <v>100</v>
      </c>
      <c r="F161" s="9"/>
      <c r="G161" s="9">
        <f t="shared" si="14"/>
        <v>0</v>
      </c>
      <c r="H161" s="10"/>
      <c r="I161" s="11" t="e">
        <f t="shared" si="15"/>
        <v>#DIV/0!</v>
      </c>
      <c r="J161" s="11" t="e">
        <f t="shared" si="16"/>
        <v>#DIV/0!</v>
      </c>
      <c r="K161" s="11" t="e">
        <f t="shared" si="17"/>
        <v>#DIV/0!</v>
      </c>
      <c r="M161" s="11"/>
      <c r="N161" s="11">
        <f t="shared" si="18"/>
        <v>0</v>
      </c>
    </row>
    <row r="162" spans="1:14" x14ac:dyDescent="0.3">
      <c r="A162" s="8">
        <f t="shared" si="19"/>
        <v>161</v>
      </c>
      <c r="B162" s="7" t="s">
        <v>613</v>
      </c>
      <c r="C162" s="7" t="s">
        <v>0</v>
      </c>
      <c r="D162" s="7"/>
      <c r="E162" s="8">
        <v>300</v>
      </c>
      <c r="F162" s="9"/>
      <c r="G162" s="9">
        <f t="shared" ref="G162:G183" si="20">F162*E162</f>
        <v>0</v>
      </c>
      <c r="H162" s="10"/>
      <c r="I162" s="11" t="e">
        <f t="shared" si="15"/>
        <v>#DIV/0!</v>
      </c>
      <c r="J162" s="11" t="e">
        <f t="shared" si="16"/>
        <v>#DIV/0!</v>
      </c>
      <c r="K162" s="11" t="e">
        <f t="shared" si="17"/>
        <v>#DIV/0!</v>
      </c>
      <c r="M162" s="11"/>
      <c r="N162" s="11">
        <f t="shared" si="18"/>
        <v>0</v>
      </c>
    </row>
    <row r="163" spans="1:14" x14ac:dyDescent="0.3">
      <c r="A163" s="8">
        <f t="shared" si="19"/>
        <v>162</v>
      </c>
      <c r="B163" s="7" t="s">
        <v>614</v>
      </c>
      <c r="C163" s="7" t="s">
        <v>0</v>
      </c>
      <c r="D163" s="7"/>
      <c r="E163" s="8">
        <v>20</v>
      </c>
      <c r="F163" s="9"/>
      <c r="G163" s="9">
        <f t="shared" si="20"/>
        <v>0</v>
      </c>
      <c r="H163" s="10"/>
      <c r="I163" s="11" t="e">
        <f t="shared" si="15"/>
        <v>#DIV/0!</v>
      </c>
      <c r="J163" s="11" t="e">
        <f t="shared" si="16"/>
        <v>#DIV/0!</v>
      </c>
      <c r="K163" s="11" t="e">
        <f t="shared" si="17"/>
        <v>#DIV/0!</v>
      </c>
      <c r="M163" s="11"/>
      <c r="N163" s="11">
        <f t="shared" si="18"/>
        <v>0</v>
      </c>
    </row>
    <row r="164" spans="1:14" x14ac:dyDescent="0.3">
      <c r="A164" s="8">
        <f t="shared" si="19"/>
        <v>163</v>
      </c>
      <c r="B164" s="7" t="s">
        <v>619</v>
      </c>
      <c r="C164" s="7" t="s">
        <v>0</v>
      </c>
      <c r="D164" s="7"/>
      <c r="E164" s="8">
        <v>50</v>
      </c>
      <c r="F164" s="9"/>
      <c r="G164" s="9">
        <f t="shared" si="20"/>
        <v>0</v>
      </c>
      <c r="H164" s="10"/>
      <c r="I164" s="11" t="e">
        <f t="shared" si="15"/>
        <v>#DIV/0!</v>
      </c>
      <c r="J164" s="11" t="e">
        <f t="shared" si="16"/>
        <v>#DIV/0!</v>
      </c>
      <c r="K164" s="11" t="e">
        <f t="shared" si="17"/>
        <v>#DIV/0!</v>
      </c>
      <c r="M164" s="11"/>
      <c r="N164" s="11">
        <f t="shared" si="18"/>
        <v>0</v>
      </c>
    </row>
    <row r="165" spans="1:14" x14ac:dyDescent="0.3">
      <c r="A165" s="8">
        <f t="shared" si="19"/>
        <v>164</v>
      </c>
      <c r="B165" s="7" t="s">
        <v>661</v>
      </c>
      <c r="C165" s="7" t="s">
        <v>0</v>
      </c>
      <c r="D165" s="7"/>
      <c r="E165" s="8">
        <v>30</v>
      </c>
      <c r="F165" s="9"/>
      <c r="G165" s="9">
        <f t="shared" si="20"/>
        <v>0</v>
      </c>
      <c r="H165" s="10"/>
      <c r="I165" s="11" t="e">
        <f t="shared" si="15"/>
        <v>#DIV/0!</v>
      </c>
      <c r="J165" s="11" t="e">
        <f t="shared" si="16"/>
        <v>#DIV/0!</v>
      </c>
      <c r="K165" s="11" t="e">
        <f t="shared" si="17"/>
        <v>#DIV/0!</v>
      </c>
      <c r="M165" s="11"/>
      <c r="N165" s="11">
        <f t="shared" si="18"/>
        <v>0</v>
      </c>
    </row>
    <row r="166" spans="1:14" x14ac:dyDescent="0.3">
      <c r="A166" s="8">
        <f t="shared" si="19"/>
        <v>165</v>
      </c>
      <c r="B166" s="7" t="s">
        <v>662</v>
      </c>
      <c r="C166" s="7" t="s">
        <v>0</v>
      </c>
      <c r="D166" s="7"/>
      <c r="E166" s="8">
        <v>30</v>
      </c>
      <c r="F166" s="9"/>
      <c r="G166" s="9">
        <f t="shared" si="20"/>
        <v>0</v>
      </c>
      <c r="H166" s="10"/>
      <c r="I166" s="11" t="e">
        <f t="shared" si="15"/>
        <v>#DIV/0!</v>
      </c>
      <c r="J166" s="11" t="e">
        <f t="shared" si="16"/>
        <v>#DIV/0!</v>
      </c>
      <c r="K166" s="11" t="e">
        <f t="shared" si="17"/>
        <v>#DIV/0!</v>
      </c>
      <c r="M166" s="11"/>
      <c r="N166" s="11">
        <f t="shared" si="18"/>
        <v>0</v>
      </c>
    </row>
    <row r="167" spans="1:14" x14ac:dyDescent="0.3">
      <c r="A167" s="8">
        <f t="shared" si="19"/>
        <v>166</v>
      </c>
      <c r="B167" s="7" t="s">
        <v>704</v>
      </c>
      <c r="C167" s="7" t="s">
        <v>0</v>
      </c>
      <c r="D167" s="7"/>
      <c r="E167" s="8">
        <v>20</v>
      </c>
      <c r="F167" s="9"/>
      <c r="G167" s="9">
        <f t="shared" si="20"/>
        <v>0</v>
      </c>
      <c r="H167" s="10"/>
      <c r="I167" s="11" t="e">
        <f t="shared" si="15"/>
        <v>#DIV/0!</v>
      </c>
      <c r="J167" s="11" t="e">
        <f t="shared" si="16"/>
        <v>#DIV/0!</v>
      </c>
      <c r="K167" s="11" t="e">
        <f t="shared" si="17"/>
        <v>#DIV/0!</v>
      </c>
      <c r="M167" s="11"/>
      <c r="N167" s="11">
        <f t="shared" si="18"/>
        <v>0</v>
      </c>
    </row>
    <row r="168" spans="1:14" x14ac:dyDescent="0.3">
      <c r="A168" s="8">
        <f t="shared" si="19"/>
        <v>167</v>
      </c>
      <c r="B168" s="7" t="s">
        <v>705</v>
      </c>
      <c r="C168" s="7" t="s">
        <v>0</v>
      </c>
      <c r="D168" s="7"/>
      <c r="E168" s="8">
        <v>100</v>
      </c>
      <c r="F168" s="9"/>
      <c r="G168" s="9">
        <f t="shared" si="20"/>
        <v>0</v>
      </c>
      <c r="H168" s="10"/>
      <c r="I168" s="11" t="e">
        <f t="shared" si="15"/>
        <v>#DIV/0!</v>
      </c>
      <c r="J168" s="11" t="e">
        <f t="shared" si="16"/>
        <v>#DIV/0!</v>
      </c>
      <c r="K168" s="11" t="e">
        <f t="shared" si="17"/>
        <v>#DIV/0!</v>
      </c>
      <c r="M168" s="11"/>
      <c r="N168" s="11">
        <f t="shared" si="18"/>
        <v>0</v>
      </c>
    </row>
    <row r="169" spans="1:14" x14ac:dyDescent="0.3">
      <c r="A169" s="8">
        <f t="shared" si="19"/>
        <v>168</v>
      </c>
      <c r="B169" s="7" t="s">
        <v>706</v>
      </c>
      <c r="C169" s="7" t="s">
        <v>0</v>
      </c>
      <c r="D169" s="7"/>
      <c r="E169" s="8">
        <v>20</v>
      </c>
      <c r="F169" s="9"/>
      <c r="G169" s="9">
        <f t="shared" si="20"/>
        <v>0</v>
      </c>
      <c r="H169" s="10"/>
      <c r="I169" s="11" t="e">
        <f t="shared" si="15"/>
        <v>#DIV/0!</v>
      </c>
      <c r="J169" s="11" t="e">
        <f t="shared" si="16"/>
        <v>#DIV/0!</v>
      </c>
      <c r="K169" s="11" t="e">
        <f t="shared" si="17"/>
        <v>#DIV/0!</v>
      </c>
      <c r="M169" s="11"/>
      <c r="N169" s="11">
        <f t="shared" ref="N169:N183" si="21">M169*H169</f>
        <v>0</v>
      </c>
    </row>
    <row r="170" spans="1:14" x14ac:dyDescent="0.3">
      <c r="A170" s="8">
        <f t="shared" si="19"/>
        <v>169</v>
      </c>
      <c r="B170" s="7" t="s">
        <v>707</v>
      </c>
      <c r="C170" s="7" t="s">
        <v>0</v>
      </c>
      <c r="D170" s="7"/>
      <c r="E170" s="8">
        <v>10</v>
      </c>
      <c r="F170" s="9"/>
      <c r="G170" s="9">
        <f t="shared" si="20"/>
        <v>0</v>
      </c>
      <c r="H170" s="10"/>
      <c r="I170" s="11" t="e">
        <f t="shared" si="15"/>
        <v>#DIV/0!</v>
      </c>
      <c r="J170" s="11" t="e">
        <f t="shared" si="16"/>
        <v>#DIV/0!</v>
      </c>
      <c r="K170" s="11" t="e">
        <f t="shared" si="17"/>
        <v>#DIV/0!</v>
      </c>
      <c r="M170" s="11"/>
      <c r="N170" s="11">
        <f t="shared" si="21"/>
        <v>0</v>
      </c>
    </row>
    <row r="171" spans="1:14" x14ac:dyDescent="0.3">
      <c r="A171" s="8">
        <f t="shared" si="19"/>
        <v>170</v>
      </c>
      <c r="B171" s="7" t="s">
        <v>708</v>
      </c>
      <c r="C171" s="7" t="s">
        <v>0</v>
      </c>
      <c r="D171" s="7"/>
      <c r="E171" s="8">
        <v>10</v>
      </c>
      <c r="F171" s="9"/>
      <c r="G171" s="9">
        <f t="shared" si="20"/>
        <v>0</v>
      </c>
      <c r="H171" s="10"/>
      <c r="I171" s="11" t="e">
        <f t="shared" si="15"/>
        <v>#DIV/0!</v>
      </c>
      <c r="J171" s="11" t="e">
        <f t="shared" si="16"/>
        <v>#DIV/0!</v>
      </c>
      <c r="K171" s="11" t="e">
        <f t="shared" si="17"/>
        <v>#DIV/0!</v>
      </c>
      <c r="M171" s="11"/>
      <c r="N171" s="11">
        <f t="shared" si="21"/>
        <v>0</v>
      </c>
    </row>
    <row r="172" spans="1:14" x14ac:dyDescent="0.3">
      <c r="A172" s="8">
        <f t="shared" si="19"/>
        <v>171</v>
      </c>
      <c r="B172" s="7" t="s">
        <v>709</v>
      </c>
      <c r="C172" s="7" t="s">
        <v>0</v>
      </c>
      <c r="D172" s="7"/>
      <c r="E172" s="8">
        <v>5</v>
      </c>
      <c r="F172" s="9"/>
      <c r="G172" s="9">
        <f t="shared" si="20"/>
        <v>0</v>
      </c>
      <c r="H172" s="10"/>
      <c r="I172" s="11" t="e">
        <f t="shared" si="15"/>
        <v>#DIV/0!</v>
      </c>
      <c r="J172" s="11" t="e">
        <f t="shared" si="16"/>
        <v>#DIV/0!</v>
      </c>
      <c r="K172" s="11" t="e">
        <f t="shared" si="17"/>
        <v>#DIV/0!</v>
      </c>
      <c r="M172" s="11"/>
      <c r="N172" s="11">
        <f t="shared" si="21"/>
        <v>0</v>
      </c>
    </row>
    <row r="173" spans="1:14" x14ac:dyDescent="0.3">
      <c r="A173" s="8">
        <f t="shared" si="19"/>
        <v>172</v>
      </c>
      <c r="B173" s="7" t="s">
        <v>710</v>
      </c>
      <c r="C173" s="7" t="s">
        <v>0</v>
      </c>
      <c r="D173" s="7"/>
      <c r="E173" s="8">
        <v>5</v>
      </c>
      <c r="F173" s="9"/>
      <c r="G173" s="9">
        <f t="shared" si="20"/>
        <v>0</v>
      </c>
      <c r="H173" s="10"/>
      <c r="I173" s="11" t="e">
        <f t="shared" si="15"/>
        <v>#DIV/0!</v>
      </c>
      <c r="J173" s="11" t="e">
        <f t="shared" si="16"/>
        <v>#DIV/0!</v>
      </c>
      <c r="K173" s="11" t="e">
        <f t="shared" si="17"/>
        <v>#DIV/0!</v>
      </c>
      <c r="M173" s="11"/>
      <c r="N173" s="11">
        <f t="shared" si="21"/>
        <v>0</v>
      </c>
    </row>
    <row r="174" spans="1:14" x14ac:dyDescent="0.3">
      <c r="A174" s="8">
        <f t="shared" si="19"/>
        <v>173</v>
      </c>
      <c r="B174" s="7" t="s">
        <v>785</v>
      </c>
      <c r="C174" s="7" t="s">
        <v>0</v>
      </c>
      <c r="D174" s="7"/>
      <c r="E174" s="8">
        <v>50</v>
      </c>
      <c r="F174" s="9"/>
      <c r="G174" s="9">
        <f t="shared" si="20"/>
        <v>0</v>
      </c>
      <c r="H174" s="10"/>
      <c r="I174" s="11" t="e">
        <f t="shared" si="15"/>
        <v>#DIV/0!</v>
      </c>
      <c r="J174" s="11" t="e">
        <f t="shared" si="16"/>
        <v>#DIV/0!</v>
      </c>
      <c r="K174" s="11" t="e">
        <f t="shared" si="17"/>
        <v>#DIV/0!</v>
      </c>
      <c r="M174" s="11"/>
      <c r="N174" s="11">
        <f t="shared" si="21"/>
        <v>0</v>
      </c>
    </row>
    <row r="175" spans="1:14" x14ac:dyDescent="0.3">
      <c r="A175" s="8">
        <f t="shared" si="19"/>
        <v>174</v>
      </c>
      <c r="B175" s="7" t="s">
        <v>711</v>
      </c>
      <c r="C175" s="7" t="s">
        <v>0</v>
      </c>
      <c r="D175" s="7"/>
      <c r="E175" s="8">
        <v>50</v>
      </c>
      <c r="F175" s="9"/>
      <c r="G175" s="9">
        <f t="shared" si="20"/>
        <v>0</v>
      </c>
      <c r="H175" s="10"/>
      <c r="I175" s="11" t="e">
        <f t="shared" si="15"/>
        <v>#DIV/0!</v>
      </c>
      <c r="J175" s="11" t="e">
        <f t="shared" si="16"/>
        <v>#DIV/0!</v>
      </c>
      <c r="K175" s="11" t="e">
        <f t="shared" si="17"/>
        <v>#DIV/0!</v>
      </c>
      <c r="M175" s="11"/>
      <c r="N175" s="11">
        <f t="shared" si="21"/>
        <v>0</v>
      </c>
    </row>
    <row r="176" spans="1:14" x14ac:dyDescent="0.3">
      <c r="A176" s="8">
        <f t="shared" si="19"/>
        <v>175</v>
      </c>
      <c r="B176" s="7" t="s">
        <v>786</v>
      </c>
      <c r="C176" s="7" t="s">
        <v>0</v>
      </c>
      <c r="D176" s="7"/>
      <c r="E176" s="8">
        <v>50</v>
      </c>
      <c r="F176" s="9"/>
      <c r="G176" s="9">
        <f t="shared" si="20"/>
        <v>0</v>
      </c>
      <c r="H176" s="10"/>
      <c r="I176" s="11" t="e">
        <f t="shared" si="15"/>
        <v>#DIV/0!</v>
      </c>
      <c r="J176" s="11" t="e">
        <f t="shared" si="16"/>
        <v>#DIV/0!</v>
      </c>
      <c r="K176" s="11" t="e">
        <f t="shared" si="17"/>
        <v>#DIV/0!</v>
      </c>
      <c r="M176" s="11"/>
      <c r="N176" s="11">
        <f t="shared" si="21"/>
        <v>0</v>
      </c>
    </row>
    <row r="177" spans="1:14" x14ac:dyDescent="0.3">
      <c r="A177" s="8">
        <f t="shared" si="19"/>
        <v>176</v>
      </c>
      <c r="B177" s="7" t="s">
        <v>787</v>
      </c>
      <c r="C177" s="7" t="s">
        <v>0</v>
      </c>
      <c r="D177" s="7"/>
      <c r="E177" s="8">
        <v>50</v>
      </c>
      <c r="F177" s="9"/>
      <c r="G177" s="9">
        <f t="shared" si="20"/>
        <v>0</v>
      </c>
      <c r="H177" s="10"/>
      <c r="I177" s="11" t="e">
        <f t="shared" si="15"/>
        <v>#DIV/0!</v>
      </c>
      <c r="J177" s="11" t="e">
        <f t="shared" si="16"/>
        <v>#DIV/0!</v>
      </c>
      <c r="K177" s="11" t="e">
        <f t="shared" si="17"/>
        <v>#DIV/0!</v>
      </c>
      <c r="M177" s="11"/>
      <c r="N177" s="11">
        <f t="shared" si="21"/>
        <v>0</v>
      </c>
    </row>
    <row r="178" spans="1:14" x14ac:dyDescent="0.3">
      <c r="A178" s="8">
        <f t="shared" si="19"/>
        <v>177</v>
      </c>
      <c r="B178" s="7" t="s">
        <v>788</v>
      </c>
      <c r="C178" s="7" t="s">
        <v>0</v>
      </c>
      <c r="D178" s="7"/>
      <c r="E178" s="8">
        <v>50</v>
      </c>
      <c r="F178" s="9"/>
      <c r="G178" s="9">
        <f t="shared" si="20"/>
        <v>0</v>
      </c>
      <c r="H178" s="10"/>
      <c r="I178" s="11" t="e">
        <f t="shared" si="15"/>
        <v>#DIV/0!</v>
      </c>
      <c r="J178" s="11" t="e">
        <f t="shared" si="16"/>
        <v>#DIV/0!</v>
      </c>
      <c r="K178" s="11" t="e">
        <f t="shared" si="17"/>
        <v>#DIV/0!</v>
      </c>
      <c r="M178" s="11"/>
      <c r="N178" s="11">
        <f t="shared" si="21"/>
        <v>0</v>
      </c>
    </row>
    <row r="179" spans="1:14" x14ac:dyDescent="0.3">
      <c r="A179" s="8">
        <f t="shared" si="19"/>
        <v>178</v>
      </c>
      <c r="B179" s="7" t="s">
        <v>789</v>
      </c>
      <c r="C179" s="7" t="s">
        <v>0</v>
      </c>
      <c r="D179" s="7"/>
      <c r="E179" s="8">
        <v>50</v>
      </c>
      <c r="F179" s="9"/>
      <c r="G179" s="9">
        <f t="shared" si="20"/>
        <v>0</v>
      </c>
      <c r="H179" s="10"/>
      <c r="I179" s="11" t="e">
        <f t="shared" si="15"/>
        <v>#DIV/0!</v>
      </c>
      <c r="J179" s="11" t="e">
        <f t="shared" si="16"/>
        <v>#DIV/0!</v>
      </c>
      <c r="K179" s="11" t="e">
        <f t="shared" si="17"/>
        <v>#DIV/0!</v>
      </c>
      <c r="M179" s="11"/>
      <c r="N179" s="11">
        <f t="shared" si="21"/>
        <v>0</v>
      </c>
    </row>
    <row r="180" spans="1:14" x14ac:dyDescent="0.3">
      <c r="A180" s="8">
        <f t="shared" si="19"/>
        <v>179</v>
      </c>
      <c r="B180" s="7" t="s">
        <v>790</v>
      </c>
      <c r="C180" s="7" t="s">
        <v>0</v>
      </c>
      <c r="D180" s="7"/>
      <c r="E180" s="8">
        <v>50</v>
      </c>
      <c r="F180" s="9"/>
      <c r="G180" s="9">
        <f t="shared" si="20"/>
        <v>0</v>
      </c>
      <c r="H180" s="10"/>
      <c r="I180" s="11" t="e">
        <f t="shared" si="15"/>
        <v>#DIV/0!</v>
      </c>
      <c r="J180" s="11" t="e">
        <f t="shared" si="16"/>
        <v>#DIV/0!</v>
      </c>
      <c r="K180" s="11" t="e">
        <f t="shared" si="17"/>
        <v>#DIV/0!</v>
      </c>
      <c r="M180" s="11"/>
      <c r="N180" s="11">
        <f t="shared" si="21"/>
        <v>0</v>
      </c>
    </row>
    <row r="181" spans="1:14" x14ac:dyDescent="0.3">
      <c r="A181" s="8">
        <f t="shared" si="19"/>
        <v>180</v>
      </c>
      <c r="B181" s="7" t="s">
        <v>753</v>
      </c>
      <c r="C181" s="7" t="s">
        <v>0</v>
      </c>
      <c r="D181" s="7"/>
      <c r="E181" s="8">
        <v>100</v>
      </c>
      <c r="F181" s="9"/>
      <c r="G181" s="9">
        <f t="shared" si="20"/>
        <v>0</v>
      </c>
      <c r="H181" s="10"/>
      <c r="I181" s="11" t="e">
        <f t="shared" si="15"/>
        <v>#DIV/0!</v>
      </c>
      <c r="J181" s="11" t="e">
        <f t="shared" si="16"/>
        <v>#DIV/0!</v>
      </c>
      <c r="K181" s="11" t="e">
        <f t="shared" si="17"/>
        <v>#DIV/0!</v>
      </c>
      <c r="M181" s="11"/>
      <c r="N181" s="11">
        <f t="shared" si="21"/>
        <v>0</v>
      </c>
    </row>
    <row r="182" spans="1:14" x14ac:dyDescent="0.3">
      <c r="A182" s="8">
        <f t="shared" si="19"/>
        <v>181</v>
      </c>
      <c r="B182" s="7" t="s">
        <v>754</v>
      </c>
      <c r="C182" s="7" t="s">
        <v>0</v>
      </c>
      <c r="D182" s="7"/>
      <c r="E182" s="8">
        <v>300</v>
      </c>
      <c r="F182" s="9"/>
      <c r="G182" s="9">
        <f t="shared" si="20"/>
        <v>0</v>
      </c>
      <c r="H182" s="10"/>
      <c r="I182" s="11" t="e">
        <f t="shared" si="15"/>
        <v>#DIV/0!</v>
      </c>
      <c r="J182" s="11" t="e">
        <f t="shared" si="16"/>
        <v>#DIV/0!</v>
      </c>
      <c r="K182" s="11" t="e">
        <f t="shared" si="17"/>
        <v>#DIV/0!</v>
      </c>
      <c r="M182" s="11"/>
      <c r="N182" s="11">
        <f t="shared" si="21"/>
        <v>0</v>
      </c>
    </row>
    <row r="183" spans="1:14" x14ac:dyDescent="0.3">
      <c r="A183" s="8">
        <f t="shared" si="19"/>
        <v>182</v>
      </c>
      <c r="B183" s="7" t="s">
        <v>755</v>
      </c>
      <c r="C183" s="7" t="s">
        <v>0</v>
      </c>
      <c r="D183" s="7"/>
      <c r="E183" s="8">
        <v>50</v>
      </c>
      <c r="F183" s="9"/>
      <c r="G183" s="9">
        <f t="shared" si="20"/>
        <v>0</v>
      </c>
      <c r="H183" s="10"/>
      <c r="I183" s="11" t="e">
        <f t="shared" si="15"/>
        <v>#DIV/0!</v>
      </c>
      <c r="J183" s="11" t="e">
        <f t="shared" si="16"/>
        <v>#DIV/0!</v>
      </c>
      <c r="K183" s="11" t="e">
        <f t="shared" si="17"/>
        <v>#DIV/0!</v>
      </c>
      <c r="M183" s="11"/>
      <c r="N183" s="11">
        <f t="shared" si="21"/>
        <v>0</v>
      </c>
    </row>
    <row r="184" spans="1:14" ht="15.75" customHeight="1" x14ac:dyDescent="0.3">
      <c r="A184" s="51" t="s">
        <v>798</v>
      </c>
      <c r="B184" s="52"/>
      <c r="C184" s="52"/>
      <c r="D184" s="52"/>
      <c r="E184" s="52"/>
      <c r="F184" s="53"/>
      <c r="G184" s="14">
        <f>SUM(G2:G183)</f>
        <v>0</v>
      </c>
      <c r="H184" s="15"/>
      <c r="I184" s="58" t="e">
        <f>SUM(K2:K183)</f>
        <v>#DIV/0!</v>
      </c>
      <c r="J184" s="59"/>
      <c r="K184" s="60"/>
      <c r="M184" s="49">
        <f>SUM(N2:N183)</f>
        <v>0</v>
      </c>
      <c r="N184" s="49"/>
    </row>
    <row r="185" spans="1:14" x14ac:dyDescent="0.3">
      <c r="M185" s="22"/>
      <c r="N185" s="22"/>
    </row>
    <row r="186" spans="1:14" x14ac:dyDescent="0.3">
      <c r="M186" s="22"/>
      <c r="N186" s="22"/>
    </row>
    <row r="187" spans="1:14" s="21" customFormat="1" x14ac:dyDescent="0.3">
      <c r="A187" s="48" t="s">
        <v>817</v>
      </c>
      <c r="B187" s="48"/>
      <c r="C187" s="48"/>
      <c r="D187" s="48"/>
      <c r="E187" s="48"/>
      <c r="F187" s="48"/>
      <c r="G187" s="18"/>
      <c r="H187" s="20"/>
      <c r="M187" s="22"/>
      <c r="N187" s="22"/>
    </row>
    <row r="188" spans="1:14" s="21" customFormat="1" x14ac:dyDescent="0.3">
      <c r="A188" s="48" t="s">
        <v>818</v>
      </c>
      <c r="B188" s="48"/>
      <c r="C188" s="48"/>
      <c r="D188" s="48"/>
      <c r="E188" s="48"/>
      <c r="F188" s="48"/>
      <c r="G188" s="23" t="e">
        <f>(G187/G184)*100</f>
        <v>#DIV/0!</v>
      </c>
      <c r="J188" s="12"/>
      <c r="M188" s="22"/>
      <c r="N188" s="22"/>
    </row>
    <row r="189" spans="1:14" s="21" customFormat="1" x14ac:dyDescent="0.3">
      <c r="A189" s="48" t="s">
        <v>819</v>
      </c>
      <c r="B189" s="48"/>
      <c r="C189" s="48"/>
      <c r="D189" s="48"/>
      <c r="E189" s="48"/>
      <c r="F189" s="48"/>
      <c r="G189" s="23" t="e">
        <f>(G188-100)*-1</f>
        <v>#DIV/0!</v>
      </c>
      <c r="J189" s="12"/>
      <c r="M189" s="22"/>
      <c r="N189" s="22"/>
    </row>
    <row r="190" spans="1:14" s="21" customFormat="1" x14ac:dyDescent="0.3">
      <c r="A190" s="48" t="s">
        <v>820</v>
      </c>
      <c r="B190" s="48"/>
      <c r="C190" s="48"/>
      <c r="D190" s="48"/>
      <c r="E190" s="48"/>
      <c r="F190" s="48"/>
      <c r="G190" s="11" t="e">
        <f>G184*G188%</f>
        <v>#DIV/0!</v>
      </c>
      <c r="M190" s="22"/>
      <c r="N190" s="22"/>
    </row>
    <row r="191" spans="1:14" x14ac:dyDescent="0.3">
      <c r="A191" s="45" t="s">
        <v>821</v>
      </c>
      <c r="B191" s="45"/>
      <c r="C191" s="45"/>
      <c r="D191" s="45"/>
      <c r="E191" s="45"/>
      <c r="F191" s="45"/>
      <c r="G191" s="14">
        <f>G184-G187</f>
        <v>0</v>
      </c>
      <c r="M191" s="22"/>
      <c r="N191" s="22"/>
    </row>
    <row r="192" spans="1:14" x14ac:dyDescent="0.3">
      <c r="M192" s="22"/>
      <c r="N192" s="22"/>
    </row>
    <row r="193" spans="13:14" x14ac:dyDescent="0.3">
      <c r="M193" s="22"/>
      <c r="N193" s="22"/>
    </row>
    <row r="194" spans="13:14" x14ac:dyDescent="0.3">
      <c r="M194" s="22"/>
      <c r="N194" s="22"/>
    </row>
    <row r="195" spans="13:14" x14ac:dyDescent="0.3">
      <c r="M195" s="22"/>
      <c r="N195" s="22"/>
    </row>
    <row r="196" spans="13:14" x14ac:dyDescent="0.3">
      <c r="M196" s="22"/>
      <c r="N196" s="22"/>
    </row>
    <row r="197" spans="13:14" x14ac:dyDescent="0.3">
      <c r="M197" s="22"/>
      <c r="N197" s="22"/>
    </row>
    <row r="198" spans="13:14" x14ac:dyDescent="0.3">
      <c r="M198" s="22"/>
      <c r="N198" s="22"/>
    </row>
    <row r="199" spans="13:14" x14ac:dyDescent="0.3">
      <c r="M199" s="22"/>
      <c r="N199" s="22"/>
    </row>
    <row r="200" spans="13:14" x14ac:dyDescent="0.3">
      <c r="M200" s="22"/>
      <c r="N200" s="22"/>
    </row>
    <row r="201" spans="13:14" x14ac:dyDescent="0.3">
      <c r="M201" s="22"/>
      <c r="N201" s="22"/>
    </row>
    <row r="202" spans="13:14" x14ac:dyDescent="0.3">
      <c r="M202" s="22"/>
      <c r="N202" s="22"/>
    </row>
    <row r="203" spans="13:14" x14ac:dyDescent="0.3">
      <c r="M203" s="22"/>
      <c r="N203" s="22"/>
    </row>
    <row r="204" spans="13:14" x14ac:dyDescent="0.3">
      <c r="M204" s="22"/>
      <c r="N204" s="22"/>
    </row>
    <row r="205" spans="13:14" x14ac:dyDescent="0.3">
      <c r="M205" s="22"/>
      <c r="N205" s="22"/>
    </row>
    <row r="206" spans="13:14" x14ac:dyDescent="0.3">
      <c r="M206" s="22"/>
      <c r="N206" s="22"/>
    </row>
    <row r="207" spans="13:14" x14ac:dyDescent="0.3">
      <c r="N207" s="22"/>
    </row>
    <row r="209" spans="1:14" x14ac:dyDescent="0.3">
      <c r="A209" s="45" t="s">
        <v>828</v>
      </c>
      <c r="B209" s="45"/>
      <c r="C209" s="45"/>
      <c r="D209" s="45"/>
      <c r="E209" s="45"/>
      <c r="F209" s="45"/>
      <c r="G209" s="45"/>
      <c r="N209" s="22"/>
    </row>
    <row r="210" spans="1:14" x14ac:dyDescent="0.3">
      <c r="A210" s="1" t="str">
        <f t="shared" ref="A210:G210" si="22">A1</f>
        <v xml:space="preserve">ITEM </v>
      </c>
      <c r="B210" s="1" t="str">
        <f t="shared" si="22"/>
        <v xml:space="preserve">DESCRIÇÃO </v>
      </c>
      <c r="C210" s="1" t="str">
        <f t="shared" si="22"/>
        <v xml:space="preserve">UNID </v>
      </c>
      <c r="D210" s="25" t="str">
        <f t="shared" si="22"/>
        <v>MARCA</v>
      </c>
      <c r="E210" s="1" t="str">
        <f t="shared" si="22"/>
        <v>QUANT.</v>
      </c>
      <c r="F210" s="1" t="str">
        <f t="shared" si="22"/>
        <v>VR.UNIT</v>
      </c>
      <c r="G210" s="1" t="str">
        <f t="shared" si="22"/>
        <v>VR.TOTAL</v>
      </c>
      <c r="N210" s="22"/>
    </row>
    <row r="211" spans="1:14" x14ac:dyDescent="0.3">
      <c r="A211" s="26">
        <f t="shared" ref="A211:E230" si="23">A2</f>
        <v>1</v>
      </c>
      <c r="B211" s="27" t="str">
        <f t="shared" si="23"/>
        <v>ALICATE  BICO ELETRICISTA</v>
      </c>
      <c r="C211" s="1" t="str">
        <f t="shared" si="23"/>
        <v>UNID</v>
      </c>
      <c r="D211" s="25">
        <f t="shared" si="23"/>
        <v>0</v>
      </c>
      <c r="E211" s="28">
        <f t="shared" si="23"/>
        <v>10</v>
      </c>
      <c r="F211" s="14">
        <f t="shared" ref="F211:F242" si="24">M2</f>
        <v>0</v>
      </c>
      <c r="G211" s="14">
        <f>F211*E211</f>
        <v>0</v>
      </c>
    </row>
    <row r="212" spans="1:14" x14ac:dyDescent="0.3">
      <c r="A212" s="26">
        <f t="shared" si="23"/>
        <v>2</v>
      </c>
      <c r="B212" s="27" t="str">
        <f t="shared" si="23"/>
        <v>ALICATE  CORTE DIAGONAL</v>
      </c>
      <c r="C212" s="1" t="str">
        <f t="shared" si="23"/>
        <v>UNID</v>
      </c>
      <c r="D212" s="25">
        <f t="shared" ref="D212" si="25">D3</f>
        <v>0</v>
      </c>
      <c r="E212" s="28">
        <f t="shared" si="23"/>
        <v>10</v>
      </c>
      <c r="F212" s="14">
        <f t="shared" si="24"/>
        <v>0</v>
      </c>
      <c r="G212" s="14">
        <f t="shared" ref="G212:G213" si="26">F212*E212</f>
        <v>0</v>
      </c>
      <c r="M212" s="32"/>
      <c r="N212" s="32"/>
    </row>
    <row r="213" spans="1:14" x14ac:dyDescent="0.3">
      <c r="A213" s="26">
        <f t="shared" si="23"/>
        <v>3</v>
      </c>
      <c r="B213" s="27" t="str">
        <f t="shared" si="23"/>
        <v>ALICATE  CRIMPAR</v>
      </c>
      <c r="C213" s="1" t="str">
        <f t="shared" si="23"/>
        <v>UNID</v>
      </c>
      <c r="D213" s="25">
        <f t="shared" ref="D213" si="27">D4</f>
        <v>0</v>
      </c>
      <c r="E213" s="28">
        <f t="shared" si="23"/>
        <v>10</v>
      </c>
      <c r="F213" s="14">
        <f t="shared" si="24"/>
        <v>0</v>
      </c>
      <c r="G213" s="14">
        <f t="shared" si="26"/>
        <v>0</v>
      </c>
      <c r="M213" s="32"/>
      <c r="N213" s="32"/>
    </row>
    <row r="214" spans="1:14" x14ac:dyDescent="0.3">
      <c r="A214" s="26">
        <f t="shared" si="23"/>
        <v>4</v>
      </c>
      <c r="B214" s="27" t="str">
        <f t="shared" si="23"/>
        <v>ALICATE  ELETRICISTA</v>
      </c>
      <c r="C214" s="1" t="str">
        <f t="shared" si="23"/>
        <v>UNID</v>
      </c>
      <c r="D214" s="25">
        <f t="shared" ref="D214" si="28">D5</f>
        <v>0</v>
      </c>
      <c r="E214" s="28">
        <f t="shared" si="23"/>
        <v>10</v>
      </c>
      <c r="F214" s="14">
        <f t="shared" si="24"/>
        <v>0</v>
      </c>
      <c r="G214" s="14">
        <f t="shared" ref="G214:G277" si="29">F214*E214</f>
        <v>0</v>
      </c>
      <c r="M214" s="32"/>
      <c r="N214" s="32"/>
    </row>
    <row r="215" spans="1:14" x14ac:dyDescent="0.3">
      <c r="A215" s="26">
        <f t="shared" si="23"/>
        <v>5</v>
      </c>
      <c r="B215" s="27" t="str">
        <f t="shared" si="23"/>
        <v>ALICATE  PRESSAO RETO</v>
      </c>
      <c r="C215" s="1" t="str">
        <f t="shared" si="23"/>
        <v>UNID</v>
      </c>
      <c r="D215" s="25">
        <f t="shared" ref="D215" si="30">D6</f>
        <v>0</v>
      </c>
      <c r="E215" s="28">
        <f t="shared" si="23"/>
        <v>10</v>
      </c>
      <c r="F215" s="14">
        <f t="shared" si="24"/>
        <v>0</v>
      </c>
      <c r="G215" s="14">
        <f t="shared" si="29"/>
        <v>0</v>
      </c>
      <c r="M215" s="32"/>
      <c r="N215" s="32"/>
    </row>
    <row r="216" spans="1:14" x14ac:dyDescent="0.3">
      <c r="A216" s="26">
        <f t="shared" si="23"/>
        <v>6</v>
      </c>
      <c r="B216" s="27" t="str">
        <f t="shared" si="23"/>
        <v>ALICATE  REBITADOR</v>
      </c>
      <c r="C216" s="1" t="str">
        <f t="shared" si="23"/>
        <v>UNID</v>
      </c>
      <c r="D216" s="25">
        <f t="shared" ref="D216" si="31">D7</f>
        <v>0</v>
      </c>
      <c r="E216" s="28">
        <f t="shared" si="23"/>
        <v>10</v>
      </c>
      <c r="F216" s="14">
        <f t="shared" si="24"/>
        <v>0</v>
      </c>
      <c r="G216" s="14">
        <f t="shared" si="29"/>
        <v>0</v>
      </c>
      <c r="M216" s="32"/>
      <c r="N216" s="32"/>
    </row>
    <row r="217" spans="1:14" x14ac:dyDescent="0.3">
      <c r="A217" s="26">
        <f t="shared" si="23"/>
        <v>7</v>
      </c>
      <c r="B217" s="27" t="str">
        <f t="shared" si="23"/>
        <v>ALICATE  UNIVERSAL 8"</v>
      </c>
      <c r="C217" s="1" t="str">
        <f t="shared" si="23"/>
        <v>UNID</v>
      </c>
      <c r="D217" s="25">
        <f t="shared" ref="D217" si="32">D8</f>
        <v>0</v>
      </c>
      <c r="E217" s="28">
        <f t="shared" si="23"/>
        <v>10</v>
      </c>
      <c r="F217" s="14">
        <f t="shared" si="24"/>
        <v>0</v>
      </c>
      <c r="G217" s="14">
        <f t="shared" si="29"/>
        <v>0</v>
      </c>
      <c r="M217" s="32"/>
      <c r="N217" s="32"/>
    </row>
    <row r="218" spans="1:14" x14ac:dyDescent="0.3">
      <c r="A218" s="26">
        <f t="shared" si="23"/>
        <v>8</v>
      </c>
      <c r="B218" s="27" t="str">
        <f t="shared" si="23"/>
        <v xml:space="preserve">ALICATE AMPERIMETRO </v>
      </c>
      <c r="C218" s="1" t="str">
        <f t="shared" si="23"/>
        <v>UNID</v>
      </c>
      <c r="D218" s="25">
        <f t="shared" ref="D218" si="33">D9</f>
        <v>0</v>
      </c>
      <c r="E218" s="28">
        <f t="shared" si="23"/>
        <v>10</v>
      </c>
      <c r="F218" s="14">
        <f t="shared" si="24"/>
        <v>0</v>
      </c>
      <c r="G218" s="14">
        <f t="shared" si="29"/>
        <v>0</v>
      </c>
      <c r="M218" s="32"/>
      <c r="N218" s="32"/>
    </row>
    <row r="219" spans="1:14" x14ac:dyDescent="0.3">
      <c r="A219" s="26">
        <f t="shared" si="23"/>
        <v>9</v>
      </c>
      <c r="B219" s="27" t="str">
        <f t="shared" si="23"/>
        <v>ALICATE BOMDA D'AGUA</v>
      </c>
      <c r="C219" s="1" t="str">
        <f t="shared" si="23"/>
        <v>UNID</v>
      </c>
      <c r="D219" s="25">
        <f t="shared" ref="D219" si="34">D10</f>
        <v>0</v>
      </c>
      <c r="E219" s="28">
        <f t="shared" si="23"/>
        <v>10</v>
      </c>
      <c r="F219" s="14">
        <f t="shared" si="24"/>
        <v>0</v>
      </c>
      <c r="G219" s="14">
        <f t="shared" si="29"/>
        <v>0</v>
      </c>
      <c r="M219" s="32"/>
      <c r="N219" s="32"/>
    </row>
    <row r="220" spans="1:14" x14ac:dyDescent="0.3">
      <c r="A220" s="26">
        <f t="shared" si="23"/>
        <v>10</v>
      </c>
      <c r="B220" s="27" t="str">
        <f t="shared" si="23"/>
        <v>ALICATE DE PRESSÃO 10" CURVO</v>
      </c>
      <c r="C220" s="1" t="str">
        <f t="shared" si="23"/>
        <v>UNID</v>
      </c>
      <c r="D220" s="25">
        <f t="shared" ref="D220" si="35">D11</f>
        <v>0</v>
      </c>
      <c r="E220" s="28">
        <f t="shared" si="23"/>
        <v>10</v>
      </c>
      <c r="F220" s="14">
        <f t="shared" si="24"/>
        <v>0</v>
      </c>
      <c r="G220" s="14">
        <f t="shared" si="29"/>
        <v>0</v>
      </c>
      <c r="M220" s="32"/>
      <c r="N220" s="32"/>
    </row>
    <row r="221" spans="1:14" x14ac:dyDescent="0.3">
      <c r="A221" s="26">
        <f t="shared" si="23"/>
        <v>11</v>
      </c>
      <c r="B221" s="27" t="str">
        <f t="shared" si="23"/>
        <v>ALICATE DE TIRAR TRAVA EXTERNA</v>
      </c>
      <c r="C221" s="1" t="str">
        <f t="shared" si="23"/>
        <v>UNID</v>
      </c>
      <c r="D221" s="25">
        <f t="shared" ref="D221" si="36">D12</f>
        <v>0</v>
      </c>
      <c r="E221" s="28">
        <f t="shared" si="23"/>
        <v>10</v>
      </c>
      <c r="F221" s="14">
        <f t="shared" si="24"/>
        <v>0</v>
      </c>
      <c r="G221" s="14">
        <f t="shared" si="29"/>
        <v>0</v>
      </c>
      <c r="M221" s="32"/>
      <c r="N221" s="32"/>
    </row>
    <row r="222" spans="1:14" x14ac:dyDescent="0.3">
      <c r="A222" s="26">
        <f t="shared" si="23"/>
        <v>12</v>
      </c>
      <c r="B222" s="27" t="str">
        <f t="shared" si="23"/>
        <v>ALICATE DE TIRAR TRAVA INTERNA</v>
      </c>
      <c r="C222" s="1" t="str">
        <f t="shared" si="23"/>
        <v>UNID</v>
      </c>
      <c r="D222" s="25">
        <f t="shared" ref="D222" si="37">D13</f>
        <v>0</v>
      </c>
      <c r="E222" s="28">
        <f t="shared" si="23"/>
        <v>10</v>
      </c>
      <c r="F222" s="14">
        <f t="shared" si="24"/>
        <v>0</v>
      </c>
      <c r="G222" s="14">
        <f t="shared" si="29"/>
        <v>0</v>
      </c>
      <c r="M222" s="32"/>
      <c r="N222" s="32"/>
    </row>
    <row r="223" spans="1:14" x14ac:dyDescent="0.3">
      <c r="A223" s="26">
        <f t="shared" si="23"/>
        <v>13</v>
      </c>
      <c r="B223" s="27" t="str">
        <f t="shared" si="23"/>
        <v>ALICATE REBITADOR ALAVANCA</v>
      </c>
      <c r="C223" s="1" t="str">
        <f t="shared" si="23"/>
        <v>UNID</v>
      </c>
      <c r="D223" s="25">
        <f t="shared" ref="D223" si="38">D14</f>
        <v>0</v>
      </c>
      <c r="E223" s="28">
        <f t="shared" si="23"/>
        <v>10</v>
      </c>
      <c r="F223" s="14">
        <f t="shared" si="24"/>
        <v>0</v>
      </c>
      <c r="G223" s="14">
        <f t="shared" si="29"/>
        <v>0</v>
      </c>
      <c r="M223" s="32"/>
      <c r="N223" s="32"/>
    </row>
    <row r="224" spans="1:14" x14ac:dyDescent="0.3">
      <c r="A224" s="26">
        <f t="shared" si="23"/>
        <v>14</v>
      </c>
      <c r="B224" s="27" t="str">
        <f t="shared" si="23"/>
        <v>ALICATE UNIVERSAL N.º 7</v>
      </c>
      <c r="C224" s="1" t="str">
        <f t="shared" si="23"/>
        <v>UNID</v>
      </c>
      <c r="D224" s="25">
        <f t="shared" ref="D224" si="39">D15</f>
        <v>0</v>
      </c>
      <c r="E224" s="28">
        <f t="shared" si="23"/>
        <v>10</v>
      </c>
      <c r="F224" s="14">
        <f t="shared" si="24"/>
        <v>0</v>
      </c>
      <c r="G224" s="14">
        <f t="shared" si="29"/>
        <v>0</v>
      </c>
      <c r="M224" s="32"/>
      <c r="N224" s="32"/>
    </row>
    <row r="225" spans="1:14" x14ac:dyDescent="0.3">
      <c r="A225" s="26">
        <f t="shared" si="23"/>
        <v>15</v>
      </c>
      <c r="B225" s="27" t="str">
        <f t="shared" si="23"/>
        <v xml:space="preserve">ARCO SERRA 12" </v>
      </c>
      <c r="C225" s="1" t="str">
        <f t="shared" si="23"/>
        <v>UNID</v>
      </c>
      <c r="D225" s="25">
        <f t="shared" ref="D225" si="40">D16</f>
        <v>0</v>
      </c>
      <c r="E225" s="28">
        <f t="shared" si="23"/>
        <v>10</v>
      </c>
      <c r="F225" s="14">
        <f t="shared" si="24"/>
        <v>0</v>
      </c>
      <c r="G225" s="14">
        <f t="shared" si="29"/>
        <v>0</v>
      </c>
      <c r="M225" s="32"/>
      <c r="N225" s="32"/>
    </row>
    <row r="226" spans="1:14" x14ac:dyDescent="0.3">
      <c r="A226" s="26">
        <f t="shared" si="23"/>
        <v>16</v>
      </c>
      <c r="B226" s="27" t="str">
        <f t="shared" si="23"/>
        <v>BROCA AÇO RÁPIDO 1/4"</v>
      </c>
      <c r="C226" s="1" t="str">
        <f t="shared" si="23"/>
        <v>UNID</v>
      </c>
      <c r="D226" s="25">
        <f t="shared" ref="D226" si="41">D17</f>
        <v>0</v>
      </c>
      <c r="E226" s="28">
        <f t="shared" si="23"/>
        <v>50</v>
      </c>
      <c r="F226" s="14">
        <f t="shared" si="24"/>
        <v>0</v>
      </c>
      <c r="G226" s="14">
        <f t="shared" si="29"/>
        <v>0</v>
      </c>
      <c r="M226" s="32"/>
      <c r="N226" s="32"/>
    </row>
    <row r="227" spans="1:14" x14ac:dyDescent="0.3">
      <c r="A227" s="26">
        <f t="shared" si="23"/>
        <v>17</v>
      </c>
      <c r="B227" s="27" t="str">
        <f t="shared" si="23"/>
        <v>BROCA AÇO RÁPIDO 1/8"</v>
      </c>
      <c r="C227" s="1" t="str">
        <f t="shared" si="23"/>
        <v>UNID</v>
      </c>
      <c r="D227" s="25">
        <f t="shared" ref="D227" si="42">D18</f>
        <v>0</v>
      </c>
      <c r="E227" s="28">
        <f t="shared" si="23"/>
        <v>50</v>
      </c>
      <c r="F227" s="14">
        <f t="shared" si="24"/>
        <v>0</v>
      </c>
      <c r="G227" s="14">
        <f t="shared" si="29"/>
        <v>0</v>
      </c>
      <c r="M227" s="32"/>
      <c r="N227" s="32"/>
    </row>
    <row r="228" spans="1:14" x14ac:dyDescent="0.3">
      <c r="A228" s="26">
        <f t="shared" si="23"/>
        <v>18</v>
      </c>
      <c r="B228" s="27" t="str">
        <f t="shared" si="23"/>
        <v>BROCA AÇO RÁPIDO 12,5MM</v>
      </c>
      <c r="C228" s="1" t="str">
        <f t="shared" si="23"/>
        <v>UNID</v>
      </c>
      <c r="D228" s="25">
        <f t="shared" ref="D228" si="43">D19</f>
        <v>0</v>
      </c>
      <c r="E228" s="28">
        <f t="shared" si="23"/>
        <v>20</v>
      </c>
      <c r="F228" s="14">
        <f t="shared" si="24"/>
        <v>0</v>
      </c>
      <c r="G228" s="14">
        <f t="shared" si="29"/>
        <v>0</v>
      </c>
      <c r="M228" s="32"/>
      <c r="N228" s="32"/>
    </row>
    <row r="229" spans="1:14" x14ac:dyDescent="0.3">
      <c r="A229" s="26">
        <f t="shared" si="23"/>
        <v>19</v>
      </c>
      <c r="B229" s="27" t="str">
        <f t="shared" si="23"/>
        <v>BROCA AÇO RÁPIDO 3/16"</v>
      </c>
      <c r="C229" s="1" t="str">
        <f t="shared" si="23"/>
        <v>UNID</v>
      </c>
      <c r="D229" s="25">
        <f t="shared" ref="D229" si="44">D20</f>
        <v>0</v>
      </c>
      <c r="E229" s="28">
        <f t="shared" si="23"/>
        <v>20</v>
      </c>
      <c r="F229" s="14">
        <f t="shared" si="24"/>
        <v>0</v>
      </c>
      <c r="G229" s="14">
        <f t="shared" si="29"/>
        <v>0</v>
      </c>
      <c r="M229" s="32"/>
      <c r="N229" s="32"/>
    </row>
    <row r="230" spans="1:14" x14ac:dyDescent="0.3">
      <c r="A230" s="26">
        <f t="shared" si="23"/>
        <v>20</v>
      </c>
      <c r="B230" s="27" t="str">
        <f t="shared" si="23"/>
        <v>BROCA AÇO RÁPIDO 9/64 3,5MM</v>
      </c>
      <c r="C230" s="1" t="str">
        <f t="shared" si="23"/>
        <v>UNID</v>
      </c>
      <c r="D230" s="25">
        <f t="shared" ref="D230" si="45">D21</f>
        <v>0</v>
      </c>
      <c r="E230" s="28">
        <f t="shared" si="23"/>
        <v>20</v>
      </c>
      <c r="F230" s="14">
        <f t="shared" si="24"/>
        <v>0</v>
      </c>
      <c r="G230" s="14">
        <f t="shared" si="29"/>
        <v>0</v>
      </c>
      <c r="M230" s="32"/>
      <c r="N230" s="32"/>
    </row>
    <row r="231" spans="1:14" x14ac:dyDescent="0.3">
      <c r="A231" s="26">
        <f t="shared" ref="A231:E250" si="46">A22</f>
        <v>21</v>
      </c>
      <c r="B231" s="27" t="str">
        <f t="shared" si="46"/>
        <v>BROCA DE VÍDIA 10MM</v>
      </c>
      <c r="C231" s="1" t="str">
        <f t="shared" si="46"/>
        <v>UNID</v>
      </c>
      <c r="D231" s="25">
        <f t="shared" si="46"/>
        <v>0</v>
      </c>
      <c r="E231" s="28">
        <f t="shared" si="46"/>
        <v>20</v>
      </c>
      <c r="F231" s="14">
        <f t="shared" si="24"/>
        <v>0</v>
      </c>
      <c r="G231" s="14">
        <f t="shared" si="29"/>
        <v>0</v>
      </c>
      <c r="M231" s="32"/>
      <c r="N231" s="32"/>
    </row>
    <row r="232" spans="1:14" x14ac:dyDescent="0.3">
      <c r="A232" s="26">
        <f t="shared" si="46"/>
        <v>22</v>
      </c>
      <c r="B232" s="27" t="str">
        <f t="shared" si="46"/>
        <v>BROCA DE VÍDIA 5MM</v>
      </c>
      <c r="C232" s="1" t="str">
        <f t="shared" si="46"/>
        <v>UNID</v>
      </c>
      <c r="D232" s="25">
        <f t="shared" si="46"/>
        <v>0</v>
      </c>
      <c r="E232" s="28">
        <f t="shared" si="46"/>
        <v>20</v>
      </c>
      <c r="F232" s="14">
        <f t="shared" si="24"/>
        <v>0</v>
      </c>
      <c r="G232" s="14">
        <f t="shared" si="29"/>
        <v>0</v>
      </c>
      <c r="M232" s="32"/>
      <c r="N232" s="32"/>
    </row>
    <row r="233" spans="1:14" x14ac:dyDescent="0.3">
      <c r="A233" s="26">
        <f t="shared" si="46"/>
        <v>23</v>
      </c>
      <c r="B233" s="27" t="str">
        <f t="shared" si="46"/>
        <v>BROCA DE VÍDIA 6MM</v>
      </c>
      <c r="C233" s="1" t="str">
        <f t="shared" si="46"/>
        <v>UNID</v>
      </c>
      <c r="D233" s="25">
        <f t="shared" si="46"/>
        <v>0</v>
      </c>
      <c r="E233" s="28">
        <f t="shared" si="46"/>
        <v>20</v>
      </c>
      <c r="F233" s="14">
        <f t="shared" si="24"/>
        <v>0</v>
      </c>
      <c r="G233" s="14">
        <f t="shared" si="29"/>
        <v>0</v>
      </c>
      <c r="M233" s="32"/>
      <c r="N233" s="32"/>
    </row>
    <row r="234" spans="1:14" x14ac:dyDescent="0.3">
      <c r="A234" s="26">
        <f t="shared" si="46"/>
        <v>24</v>
      </c>
      <c r="B234" s="27" t="str">
        <f t="shared" si="46"/>
        <v>BROCA DE VÍDIA 7MM</v>
      </c>
      <c r="C234" s="1" t="str">
        <f t="shared" si="46"/>
        <v>UNID</v>
      </c>
      <c r="D234" s="25">
        <f t="shared" si="46"/>
        <v>0</v>
      </c>
      <c r="E234" s="28">
        <f t="shared" si="46"/>
        <v>20</v>
      </c>
      <c r="F234" s="14">
        <f t="shared" si="24"/>
        <v>0</v>
      </c>
      <c r="G234" s="14">
        <f t="shared" si="29"/>
        <v>0</v>
      </c>
      <c r="M234" s="32"/>
      <c r="N234" s="32"/>
    </row>
    <row r="235" spans="1:14" x14ac:dyDescent="0.3">
      <c r="A235" s="26">
        <f t="shared" si="46"/>
        <v>25</v>
      </c>
      <c r="B235" s="27" t="str">
        <f t="shared" si="46"/>
        <v>BROCA DE VÍDIA 8MM</v>
      </c>
      <c r="C235" s="1" t="str">
        <f t="shared" si="46"/>
        <v>UNID</v>
      </c>
      <c r="D235" s="25">
        <f t="shared" si="46"/>
        <v>0</v>
      </c>
      <c r="E235" s="28">
        <f t="shared" si="46"/>
        <v>20</v>
      </c>
      <c r="F235" s="14">
        <f t="shared" si="24"/>
        <v>0</v>
      </c>
      <c r="G235" s="14">
        <f t="shared" si="29"/>
        <v>0</v>
      </c>
      <c r="M235" s="32"/>
      <c r="N235" s="32"/>
    </row>
    <row r="236" spans="1:14" x14ac:dyDescent="0.3">
      <c r="A236" s="26">
        <f t="shared" si="46"/>
        <v>26</v>
      </c>
      <c r="B236" s="27" t="str">
        <f t="shared" si="46"/>
        <v>BROCA MOURAO LONGA 3/8</v>
      </c>
      <c r="C236" s="1" t="str">
        <f t="shared" si="46"/>
        <v>UNID</v>
      </c>
      <c r="D236" s="25">
        <f t="shared" si="46"/>
        <v>0</v>
      </c>
      <c r="E236" s="28">
        <f t="shared" si="46"/>
        <v>5</v>
      </c>
      <c r="F236" s="14">
        <f t="shared" si="24"/>
        <v>0</v>
      </c>
      <c r="G236" s="14">
        <f t="shared" si="29"/>
        <v>0</v>
      </c>
      <c r="M236" s="32"/>
      <c r="N236" s="32"/>
    </row>
    <row r="237" spans="1:14" x14ac:dyDescent="0.3">
      <c r="A237" s="26">
        <f t="shared" si="46"/>
        <v>27</v>
      </c>
      <c r="B237" s="27" t="str">
        <f t="shared" si="46"/>
        <v>BROCHA REDONDA FIBRA NYLON 1277</v>
      </c>
      <c r="C237" s="1" t="str">
        <f t="shared" si="46"/>
        <v>UNID</v>
      </c>
      <c r="D237" s="25">
        <f t="shared" si="46"/>
        <v>0</v>
      </c>
      <c r="E237" s="28">
        <f t="shared" si="46"/>
        <v>50</v>
      </c>
      <c r="F237" s="14">
        <f t="shared" si="24"/>
        <v>0</v>
      </c>
      <c r="G237" s="14">
        <f t="shared" si="29"/>
        <v>0</v>
      </c>
      <c r="M237" s="32"/>
      <c r="N237" s="32"/>
    </row>
    <row r="238" spans="1:14" x14ac:dyDescent="0.3">
      <c r="A238" s="26">
        <f t="shared" si="46"/>
        <v>28</v>
      </c>
      <c r="B238" s="27" t="str">
        <f t="shared" si="46"/>
        <v>BROCHA RETANGULAR GRANDE</v>
      </c>
      <c r="C238" s="1" t="str">
        <f t="shared" si="46"/>
        <v>UNID</v>
      </c>
      <c r="D238" s="25">
        <f t="shared" si="46"/>
        <v>0</v>
      </c>
      <c r="E238" s="28">
        <f t="shared" si="46"/>
        <v>30</v>
      </c>
      <c r="F238" s="14">
        <f t="shared" si="24"/>
        <v>0</v>
      </c>
      <c r="G238" s="14">
        <f t="shared" si="29"/>
        <v>0</v>
      </c>
      <c r="M238" s="32"/>
      <c r="N238" s="32"/>
    </row>
    <row r="239" spans="1:14" x14ac:dyDescent="0.3">
      <c r="A239" s="26">
        <f t="shared" si="46"/>
        <v>29</v>
      </c>
      <c r="B239" s="27" t="str">
        <f t="shared" si="46"/>
        <v>BROCHA RETANGULAR PEQUENA</v>
      </c>
      <c r="C239" s="1" t="str">
        <f t="shared" si="46"/>
        <v>UNID</v>
      </c>
      <c r="D239" s="25">
        <f t="shared" si="46"/>
        <v>0</v>
      </c>
      <c r="E239" s="28">
        <f t="shared" si="46"/>
        <v>30</v>
      </c>
      <c r="F239" s="14">
        <f t="shared" si="24"/>
        <v>0</v>
      </c>
      <c r="G239" s="14">
        <f t="shared" si="29"/>
        <v>0</v>
      </c>
      <c r="M239" s="32"/>
      <c r="N239" s="32"/>
    </row>
    <row r="240" spans="1:14" x14ac:dyDescent="0.3">
      <c r="A240" s="26">
        <f t="shared" si="46"/>
        <v>30</v>
      </c>
      <c r="B240" s="27" t="str">
        <f t="shared" si="46"/>
        <v>CABO P/ ENXADA</v>
      </c>
      <c r="C240" s="1" t="str">
        <f t="shared" si="46"/>
        <v>UNID</v>
      </c>
      <c r="D240" s="25">
        <f t="shared" si="46"/>
        <v>0</v>
      </c>
      <c r="E240" s="28">
        <f t="shared" si="46"/>
        <v>100</v>
      </c>
      <c r="F240" s="14">
        <f t="shared" si="24"/>
        <v>0</v>
      </c>
      <c r="G240" s="14">
        <f t="shared" si="29"/>
        <v>0</v>
      </c>
      <c r="M240" s="32"/>
      <c r="N240" s="32"/>
    </row>
    <row r="241" spans="1:14" x14ac:dyDescent="0.3">
      <c r="A241" s="26">
        <f t="shared" si="46"/>
        <v>31</v>
      </c>
      <c r="B241" s="27" t="str">
        <f t="shared" si="46"/>
        <v>CABO P/ MACHADO</v>
      </c>
      <c r="C241" s="1" t="str">
        <f t="shared" si="46"/>
        <v>UNID</v>
      </c>
      <c r="D241" s="25">
        <f t="shared" si="46"/>
        <v>0</v>
      </c>
      <c r="E241" s="28">
        <f t="shared" si="46"/>
        <v>10</v>
      </c>
      <c r="F241" s="14">
        <f t="shared" si="24"/>
        <v>0</v>
      </c>
      <c r="G241" s="14">
        <f t="shared" si="29"/>
        <v>0</v>
      </c>
      <c r="M241" s="32"/>
      <c r="N241" s="32"/>
    </row>
    <row r="242" spans="1:14" x14ac:dyDescent="0.3">
      <c r="A242" s="26">
        <f t="shared" si="46"/>
        <v>32</v>
      </c>
      <c r="B242" s="27" t="str">
        <f t="shared" si="46"/>
        <v>CABO P/ PICARETA</v>
      </c>
      <c r="C242" s="1" t="str">
        <f t="shared" si="46"/>
        <v>UNID</v>
      </c>
      <c r="D242" s="25">
        <f t="shared" si="46"/>
        <v>0</v>
      </c>
      <c r="E242" s="28">
        <f t="shared" si="46"/>
        <v>50</v>
      </c>
      <c r="F242" s="14">
        <f t="shared" si="24"/>
        <v>0</v>
      </c>
      <c r="G242" s="14">
        <f t="shared" si="29"/>
        <v>0</v>
      </c>
      <c r="M242" s="32"/>
      <c r="N242" s="32"/>
    </row>
    <row r="243" spans="1:14" x14ac:dyDescent="0.3">
      <c r="A243" s="26">
        <f t="shared" si="46"/>
        <v>33</v>
      </c>
      <c r="B243" s="27" t="str">
        <f t="shared" si="46"/>
        <v>CABO PP 2X1,00 MM</v>
      </c>
      <c r="C243" s="1" t="str">
        <f t="shared" si="46"/>
        <v>MT</v>
      </c>
      <c r="D243" s="25">
        <f t="shared" si="46"/>
        <v>0</v>
      </c>
      <c r="E243" s="28">
        <f t="shared" si="46"/>
        <v>300</v>
      </c>
      <c r="F243" s="14">
        <f t="shared" ref="F243:F274" si="47">M34</f>
        <v>0</v>
      </c>
      <c r="G243" s="14">
        <f t="shared" si="29"/>
        <v>0</v>
      </c>
      <c r="M243" s="32"/>
      <c r="N243" s="32"/>
    </row>
    <row r="244" spans="1:14" x14ac:dyDescent="0.3">
      <c r="A244" s="26">
        <f t="shared" si="46"/>
        <v>34</v>
      </c>
      <c r="B244" s="27" t="str">
        <f t="shared" si="46"/>
        <v>CABO PP 3X1,50MM</v>
      </c>
      <c r="C244" s="1" t="str">
        <f t="shared" si="46"/>
        <v>MT</v>
      </c>
      <c r="D244" s="25">
        <f t="shared" si="46"/>
        <v>0</v>
      </c>
      <c r="E244" s="28">
        <f t="shared" si="46"/>
        <v>300</v>
      </c>
      <c r="F244" s="14">
        <f t="shared" si="47"/>
        <v>0</v>
      </c>
      <c r="G244" s="14">
        <f t="shared" si="29"/>
        <v>0</v>
      </c>
      <c r="M244" s="32"/>
      <c r="N244" s="32"/>
    </row>
    <row r="245" spans="1:14" x14ac:dyDescent="0.3">
      <c r="A245" s="26">
        <f t="shared" si="46"/>
        <v>35</v>
      </c>
      <c r="B245" s="27" t="str">
        <f t="shared" si="46"/>
        <v>CABO PP 3X2,50MM</v>
      </c>
      <c r="C245" s="1" t="str">
        <f t="shared" si="46"/>
        <v>MT</v>
      </c>
      <c r="D245" s="25">
        <f t="shared" si="46"/>
        <v>0</v>
      </c>
      <c r="E245" s="28">
        <f t="shared" si="46"/>
        <v>300</v>
      </c>
      <c r="F245" s="14">
        <f t="shared" si="47"/>
        <v>0</v>
      </c>
      <c r="G245" s="14">
        <f t="shared" si="29"/>
        <v>0</v>
      </c>
      <c r="M245" s="32"/>
      <c r="N245" s="32"/>
    </row>
    <row r="246" spans="1:14" x14ac:dyDescent="0.3">
      <c r="A246" s="26">
        <f t="shared" si="46"/>
        <v>36</v>
      </c>
      <c r="B246" s="27" t="str">
        <f t="shared" si="46"/>
        <v>CÂMARA DE AR 3,25 X 8</v>
      </c>
      <c r="C246" s="1" t="str">
        <f t="shared" si="46"/>
        <v>UNID</v>
      </c>
      <c r="D246" s="25">
        <f t="shared" si="46"/>
        <v>0</v>
      </c>
      <c r="E246" s="28">
        <f t="shared" si="46"/>
        <v>100</v>
      </c>
      <c r="F246" s="14">
        <f t="shared" si="47"/>
        <v>0</v>
      </c>
      <c r="G246" s="14">
        <f t="shared" si="29"/>
        <v>0</v>
      </c>
      <c r="M246" s="32"/>
      <c r="N246" s="32"/>
    </row>
    <row r="247" spans="1:14" x14ac:dyDescent="0.3">
      <c r="A247" s="26">
        <f t="shared" si="46"/>
        <v>37</v>
      </c>
      <c r="B247" s="27" t="str">
        <f t="shared" si="46"/>
        <v>CAMURÇA</v>
      </c>
      <c r="C247" s="1" t="str">
        <f t="shared" si="46"/>
        <v>UNID</v>
      </c>
      <c r="D247" s="25">
        <f t="shared" si="46"/>
        <v>0</v>
      </c>
      <c r="E247" s="28">
        <f t="shared" si="46"/>
        <v>100</v>
      </c>
      <c r="F247" s="14">
        <f t="shared" si="47"/>
        <v>0</v>
      </c>
      <c r="G247" s="14">
        <f t="shared" si="29"/>
        <v>0</v>
      </c>
      <c r="M247" s="32"/>
      <c r="N247" s="32"/>
    </row>
    <row r="248" spans="1:14" x14ac:dyDescent="0.3">
      <c r="A248" s="26">
        <f t="shared" si="46"/>
        <v>38</v>
      </c>
      <c r="B248" s="27" t="str">
        <f t="shared" si="46"/>
        <v>CAPA CHUVA C/ MANGA</v>
      </c>
      <c r="C248" s="1" t="str">
        <f t="shared" si="46"/>
        <v>UNID</v>
      </c>
      <c r="D248" s="25">
        <f t="shared" si="46"/>
        <v>0</v>
      </c>
      <c r="E248" s="28">
        <f t="shared" si="46"/>
        <v>100</v>
      </c>
      <c r="F248" s="14">
        <f t="shared" si="47"/>
        <v>0</v>
      </c>
      <c r="G248" s="14">
        <f t="shared" si="29"/>
        <v>0</v>
      </c>
      <c r="M248" s="32"/>
      <c r="N248" s="32"/>
    </row>
    <row r="249" spans="1:14" x14ac:dyDescent="0.3">
      <c r="A249" s="26">
        <f t="shared" si="46"/>
        <v>39</v>
      </c>
      <c r="B249" s="27" t="str">
        <f t="shared" si="46"/>
        <v>CAPA CHUVA LAMINADA</v>
      </c>
      <c r="C249" s="1" t="str">
        <f t="shared" si="46"/>
        <v>UNID</v>
      </c>
      <c r="D249" s="25">
        <f t="shared" si="46"/>
        <v>0</v>
      </c>
      <c r="E249" s="28">
        <f t="shared" si="46"/>
        <v>100</v>
      </c>
      <c r="F249" s="14">
        <f t="shared" si="47"/>
        <v>0</v>
      </c>
      <c r="G249" s="14">
        <f t="shared" si="29"/>
        <v>0</v>
      </c>
      <c r="M249" s="32"/>
      <c r="N249" s="32"/>
    </row>
    <row r="250" spans="1:14" x14ac:dyDescent="0.3">
      <c r="A250" s="26">
        <f t="shared" si="46"/>
        <v>40</v>
      </c>
      <c r="B250" s="27" t="str">
        <f t="shared" si="46"/>
        <v>CARRINHO DE MÃO CH 18 PNEU C/ CÂM 3,25 X 8</v>
      </c>
      <c r="C250" s="1" t="str">
        <f t="shared" si="46"/>
        <v>UNID</v>
      </c>
      <c r="D250" s="25">
        <f t="shared" si="46"/>
        <v>0</v>
      </c>
      <c r="E250" s="28">
        <f t="shared" si="46"/>
        <v>5</v>
      </c>
      <c r="F250" s="14">
        <f t="shared" si="47"/>
        <v>0</v>
      </c>
      <c r="G250" s="14">
        <f t="shared" si="29"/>
        <v>0</v>
      </c>
      <c r="M250" s="32"/>
      <c r="N250" s="32"/>
    </row>
    <row r="251" spans="1:14" x14ac:dyDescent="0.3">
      <c r="A251" s="26">
        <f t="shared" ref="A251:E270" si="48">A42</f>
        <v>41</v>
      </c>
      <c r="B251" s="27" t="str">
        <f t="shared" si="48"/>
        <v>CARRINHO DE MÃO CH 26 PNEU C/ CÂM 3,25 X 8</v>
      </c>
      <c r="C251" s="1" t="str">
        <f t="shared" si="48"/>
        <v>UNID</v>
      </c>
      <c r="D251" s="25">
        <f t="shared" si="48"/>
        <v>0</v>
      </c>
      <c r="E251" s="28">
        <f t="shared" si="48"/>
        <v>30</v>
      </c>
      <c r="F251" s="14">
        <f t="shared" si="47"/>
        <v>0</v>
      </c>
      <c r="G251" s="14">
        <f t="shared" si="29"/>
        <v>0</v>
      </c>
      <c r="M251" s="32"/>
      <c r="N251" s="32"/>
    </row>
    <row r="252" spans="1:14" x14ac:dyDescent="0.3">
      <c r="A252" s="26">
        <f t="shared" si="48"/>
        <v>42</v>
      </c>
      <c r="B252" s="27" t="str">
        <f t="shared" si="48"/>
        <v>CAVADEIRA ARTICULADA C/CABO FERRO</v>
      </c>
      <c r="C252" s="1" t="str">
        <f t="shared" si="48"/>
        <v>UNID</v>
      </c>
      <c r="D252" s="25">
        <f t="shared" si="48"/>
        <v>0</v>
      </c>
      <c r="E252" s="28">
        <f t="shared" si="48"/>
        <v>20</v>
      </c>
      <c r="F252" s="14">
        <f t="shared" si="47"/>
        <v>0</v>
      </c>
      <c r="G252" s="14">
        <f t="shared" si="29"/>
        <v>0</v>
      </c>
      <c r="M252" s="32"/>
      <c r="N252" s="32"/>
    </row>
    <row r="253" spans="1:14" x14ac:dyDescent="0.3">
      <c r="A253" s="26">
        <f t="shared" si="48"/>
        <v>43</v>
      </c>
      <c r="B253" s="27" t="str">
        <f t="shared" si="48"/>
        <v>CAVADEIRA ARTICULADA C/CABO MADEIRA</v>
      </c>
      <c r="C253" s="1" t="str">
        <f t="shared" si="48"/>
        <v>UNID</v>
      </c>
      <c r="D253" s="25">
        <f t="shared" si="48"/>
        <v>0</v>
      </c>
      <c r="E253" s="28">
        <f t="shared" si="48"/>
        <v>20</v>
      </c>
      <c r="F253" s="14">
        <f t="shared" si="47"/>
        <v>0</v>
      </c>
      <c r="G253" s="14">
        <f t="shared" si="29"/>
        <v>0</v>
      </c>
      <c r="M253" s="32"/>
      <c r="N253" s="32"/>
    </row>
    <row r="254" spans="1:14" x14ac:dyDescent="0.3">
      <c r="A254" s="26">
        <f t="shared" si="48"/>
        <v>44</v>
      </c>
      <c r="B254" s="27" t="str">
        <f t="shared" si="48"/>
        <v xml:space="preserve">CAVADEIRA CABO DE CANO 1" ¼ </v>
      </c>
      <c r="C254" s="1" t="str">
        <f t="shared" si="48"/>
        <v>UNID</v>
      </c>
      <c r="D254" s="25">
        <f t="shared" si="48"/>
        <v>0</v>
      </c>
      <c r="E254" s="28">
        <f t="shared" si="48"/>
        <v>20</v>
      </c>
      <c r="F254" s="14">
        <f t="shared" si="47"/>
        <v>0</v>
      </c>
      <c r="G254" s="14">
        <f t="shared" si="29"/>
        <v>0</v>
      </c>
      <c r="M254" s="32"/>
      <c r="N254" s="32"/>
    </row>
    <row r="255" spans="1:14" x14ac:dyDescent="0.3">
      <c r="A255" s="26">
        <f t="shared" si="48"/>
        <v>45</v>
      </c>
      <c r="B255" s="27" t="str">
        <f t="shared" si="48"/>
        <v>CAVADEIRA CABO FERRO MACIÇO ¾</v>
      </c>
      <c r="C255" s="1" t="str">
        <f t="shared" si="48"/>
        <v>UNID</v>
      </c>
      <c r="D255" s="25">
        <f t="shared" si="48"/>
        <v>0</v>
      </c>
      <c r="E255" s="28">
        <f t="shared" si="48"/>
        <v>20</v>
      </c>
      <c r="F255" s="14">
        <f t="shared" si="47"/>
        <v>0</v>
      </c>
      <c r="G255" s="14">
        <f t="shared" si="29"/>
        <v>0</v>
      </c>
      <c r="M255" s="32"/>
      <c r="N255" s="32"/>
    </row>
    <row r="256" spans="1:14" x14ac:dyDescent="0.3">
      <c r="A256" s="26">
        <f t="shared" si="48"/>
        <v>46</v>
      </c>
      <c r="B256" s="27" t="str">
        <f t="shared" si="48"/>
        <v>CAVADEIRA CABO FERRO MACIÇO 1"</v>
      </c>
      <c r="C256" s="1" t="str">
        <f t="shared" si="48"/>
        <v>UNID</v>
      </c>
      <c r="D256" s="25">
        <f t="shared" si="48"/>
        <v>0</v>
      </c>
      <c r="E256" s="28">
        <f t="shared" si="48"/>
        <v>20</v>
      </c>
      <c r="F256" s="14">
        <f t="shared" si="47"/>
        <v>0</v>
      </c>
      <c r="G256" s="14">
        <f t="shared" si="29"/>
        <v>0</v>
      </c>
      <c r="M256" s="32"/>
      <c r="N256" s="32"/>
    </row>
    <row r="257" spans="1:14" x14ac:dyDescent="0.3">
      <c r="A257" s="26">
        <f t="shared" si="48"/>
        <v>47</v>
      </c>
      <c r="B257" s="27" t="str">
        <f t="shared" si="48"/>
        <v xml:space="preserve">CAVADEIRA CABO FERRO MACIÇO 7/8 </v>
      </c>
      <c r="C257" s="1" t="str">
        <f t="shared" si="48"/>
        <v>UNID</v>
      </c>
      <c r="D257" s="25">
        <f t="shared" si="48"/>
        <v>0</v>
      </c>
      <c r="E257" s="28">
        <f t="shared" si="48"/>
        <v>20</v>
      </c>
      <c r="F257" s="14">
        <f t="shared" si="47"/>
        <v>0</v>
      </c>
      <c r="G257" s="14">
        <f t="shared" si="29"/>
        <v>0</v>
      </c>
      <c r="M257" s="32"/>
      <c r="N257" s="32"/>
    </row>
    <row r="258" spans="1:14" x14ac:dyDescent="0.3">
      <c r="A258" s="26">
        <f t="shared" si="48"/>
        <v>48</v>
      </c>
      <c r="B258" s="27" t="str">
        <f t="shared" si="48"/>
        <v>CHAVE BIELA 08" 1ª LINHA</v>
      </c>
      <c r="C258" s="1" t="str">
        <f t="shared" si="48"/>
        <v>UNID</v>
      </c>
      <c r="D258" s="25">
        <f t="shared" si="48"/>
        <v>0</v>
      </c>
      <c r="E258" s="28">
        <f t="shared" si="48"/>
        <v>5</v>
      </c>
      <c r="F258" s="14">
        <f t="shared" si="47"/>
        <v>0</v>
      </c>
      <c r="G258" s="14">
        <f t="shared" si="29"/>
        <v>0</v>
      </c>
      <c r="M258" s="32"/>
      <c r="N258" s="32"/>
    </row>
    <row r="259" spans="1:14" x14ac:dyDescent="0.3">
      <c r="A259" s="26">
        <f t="shared" si="48"/>
        <v>49</v>
      </c>
      <c r="B259" s="27" t="str">
        <f t="shared" si="48"/>
        <v>CHAVE BIELA 10" 1ª LINHA</v>
      </c>
      <c r="C259" s="1" t="str">
        <f t="shared" si="48"/>
        <v>UNID</v>
      </c>
      <c r="D259" s="25">
        <f t="shared" si="48"/>
        <v>0</v>
      </c>
      <c r="E259" s="28">
        <f t="shared" si="48"/>
        <v>5</v>
      </c>
      <c r="F259" s="14">
        <f t="shared" si="47"/>
        <v>0</v>
      </c>
      <c r="G259" s="14">
        <f t="shared" si="29"/>
        <v>0</v>
      </c>
      <c r="M259" s="32"/>
      <c r="N259" s="32"/>
    </row>
    <row r="260" spans="1:14" x14ac:dyDescent="0.3">
      <c r="A260" s="26">
        <f t="shared" si="48"/>
        <v>50</v>
      </c>
      <c r="B260" s="27" t="str">
        <f t="shared" si="48"/>
        <v>CHAVE BIELA 11" 1ª LINHA</v>
      </c>
      <c r="C260" s="1" t="str">
        <f t="shared" si="48"/>
        <v>UNID</v>
      </c>
      <c r="D260" s="25">
        <f t="shared" si="48"/>
        <v>0</v>
      </c>
      <c r="E260" s="28">
        <f t="shared" si="48"/>
        <v>5</v>
      </c>
      <c r="F260" s="14">
        <f t="shared" si="47"/>
        <v>0</v>
      </c>
      <c r="G260" s="14">
        <f t="shared" si="29"/>
        <v>0</v>
      </c>
      <c r="M260" s="32"/>
      <c r="N260" s="32"/>
    </row>
    <row r="261" spans="1:14" x14ac:dyDescent="0.3">
      <c r="A261" s="26">
        <f t="shared" si="48"/>
        <v>51</v>
      </c>
      <c r="B261" s="27" t="str">
        <f t="shared" si="48"/>
        <v>CHAVE BIELA 12" 1ª LINHA</v>
      </c>
      <c r="C261" s="1" t="str">
        <f t="shared" si="48"/>
        <v>UNID</v>
      </c>
      <c r="D261" s="25">
        <f t="shared" si="48"/>
        <v>0</v>
      </c>
      <c r="E261" s="28">
        <f t="shared" si="48"/>
        <v>5</v>
      </c>
      <c r="F261" s="14">
        <f t="shared" si="47"/>
        <v>0</v>
      </c>
      <c r="G261" s="14">
        <f t="shared" si="29"/>
        <v>0</v>
      </c>
      <c r="M261" s="32"/>
      <c r="N261" s="32"/>
    </row>
    <row r="262" spans="1:14" x14ac:dyDescent="0.3">
      <c r="A262" s="26">
        <f t="shared" si="48"/>
        <v>52</v>
      </c>
      <c r="B262" s="27" t="str">
        <f t="shared" si="48"/>
        <v>CHAVE BIELA 13" 1ª LINHA</v>
      </c>
      <c r="C262" s="1" t="str">
        <f t="shared" si="48"/>
        <v>UNID</v>
      </c>
      <c r="D262" s="25">
        <f t="shared" si="48"/>
        <v>0</v>
      </c>
      <c r="E262" s="28">
        <f t="shared" si="48"/>
        <v>5</v>
      </c>
      <c r="F262" s="14">
        <f t="shared" si="47"/>
        <v>0</v>
      </c>
      <c r="G262" s="14">
        <f t="shared" si="29"/>
        <v>0</v>
      </c>
      <c r="M262" s="32"/>
      <c r="N262" s="32"/>
    </row>
    <row r="263" spans="1:14" x14ac:dyDescent="0.3">
      <c r="A263" s="26">
        <f t="shared" si="48"/>
        <v>53</v>
      </c>
      <c r="B263" s="27" t="str">
        <f t="shared" si="48"/>
        <v>CHAVE BIELA 14" 1ª LINHA</v>
      </c>
      <c r="C263" s="1" t="str">
        <f t="shared" si="48"/>
        <v>UNID</v>
      </c>
      <c r="D263" s="25">
        <f t="shared" si="48"/>
        <v>0</v>
      </c>
      <c r="E263" s="28">
        <f t="shared" si="48"/>
        <v>5</v>
      </c>
      <c r="F263" s="14">
        <f t="shared" si="47"/>
        <v>0</v>
      </c>
      <c r="G263" s="14">
        <f t="shared" si="29"/>
        <v>0</v>
      </c>
      <c r="M263" s="32"/>
      <c r="N263" s="32"/>
    </row>
    <row r="264" spans="1:14" x14ac:dyDescent="0.3">
      <c r="A264" s="26">
        <f t="shared" si="48"/>
        <v>54</v>
      </c>
      <c r="B264" s="27" t="str">
        <f t="shared" si="48"/>
        <v>CHAVE BIELA 15" 1ª LINHA</v>
      </c>
      <c r="C264" s="1" t="str">
        <f t="shared" si="48"/>
        <v>UNID</v>
      </c>
      <c r="D264" s="25">
        <f t="shared" si="48"/>
        <v>0</v>
      </c>
      <c r="E264" s="28">
        <f t="shared" si="48"/>
        <v>5</v>
      </c>
      <c r="F264" s="14">
        <f t="shared" si="47"/>
        <v>0</v>
      </c>
      <c r="G264" s="14">
        <f t="shared" si="29"/>
        <v>0</v>
      </c>
      <c r="M264" s="32"/>
      <c r="N264" s="32"/>
    </row>
    <row r="265" spans="1:14" x14ac:dyDescent="0.3">
      <c r="A265" s="26">
        <f t="shared" si="48"/>
        <v>55</v>
      </c>
      <c r="B265" s="27" t="str">
        <f t="shared" si="48"/>
        <v>CHAVE BIELA 16" 1ª LINHA</v>
      </c>
      <c r="C265" s="1" t="str">
        <f t="shared" si="48"/>
        <v>UNID</v>
      </c>
      <c r="D265" s="25">
        <f t="shared" si="48"/>
        <v>0</v>
      </c>
      <c r="E265" s="28">
        <f t="shared" si="48"/>
        <v>5</v>
      </c>
      <c r="F265" s="14">
        <f t="shared" si="47"/>
        <v>0</v>
      </c>
      <c r="G265" s="14">
        <f t="shared" si="29"/>
        <v>0</v>
      </c>
      <c r="M265" s="36"/>
      <c r="N265" s="36"/>
    </row>
    <row r="266" spans="1:14" x14ac:dyDescent="0.3">
      <c r="A266" s="26">
        <f t="shared" si="48"/>
        <v>56</v>
      </c>
      <c r="B266" s="27" t="str">
        <f t="shared" si="48"/>
        <v>CHAVE BIELA 17" 1ª LINHA</v>
      </c>
      <c r="C266" s="1" t="str">
        <f t="shared" si="48"/>
        <v>UNID</v>
      </c>
      <c r="D266" s="25">
        <f t="shared" si="48"/>
        <v>0</v>
      </c>
      <c r="E266" s="28">
        <f t="shared" si="48"/>
        <v>5</v>
      </c>
      <c r="F266" s="14">
        <f t="shared" si="47"/>
        <v>0</v>
      </c>
      <c r="G266" s="14">
        <f t="shared" si="29"/>
        <v>0</v>
      </c>
    </row>
    <row r="267" spans="1:14" x14ac:dyDescent="0.3">
      <c r="A267" s="26">
        <f t="shared" si="48"/>
        <v>57</v>
      </c>
      <c r="B267" s="27" t="str">
        <f t="shared" si="48"/>
        <v>CHAVE BIELA 19" 1ª LINHA</v>
      </c>
      <c r="C267" s="1" t="str">
        <f t="shared" si="48"/>
        <v>UNID</v>
      </c>
      <c r="D267" s="25">
        <f t="shared" si="48"/>
        <v>0</v>
      </c>
      <c r="E267" s="28">
        <f t="shared" si="48"/>
        <v>5</v>
      </c>
      <c r="F267" s="14">
        <f t="shared" si="47"/>
        <v>0</v>
      </c>
      <c r="G267" s="14">
        <f t="shared" si="29"/>
        <v>0</v>
      </c>
    </row>
    <row r="268" spans="1:14" x14ac:dyDescent="0.3">
      <c r="A268" s="26">
        <f t="shared" si="48"/>
        <v>58</v>
      </c>
      <c r="B268" s="27" t="str">
        <f t="shared" si="48"/>
        <v>CHAVE COMBINADA 1ª LINHA 10</v>
      </c>
      <c r="C268" s="1" t="str">
        <f t="shared" si="48"/>
        <v>UNID</v>
      </c>
      <c r="D268" s="25">
        <f t="shared" si="48"/>
        <v>0</v>
      </c>
      <c r="E268" s="28">
        <f t="shared" si="48"/>
        <v>5</v>
      </c>
      <c r="F268" s="14">
        <f t="shared" si="47"/>
        <v>0</v>
      </c>
      <c r="G268" s="14">
        <f t="shared" si="29"/>
        <v>0</v>
      </c>
    </row>
    <row r="269" spans="1:14" x14ac:dyDescent="0.3">
      <c r="A269" s="26">
        <f t="shared" si="48"/>
        <v>59</v>
      </c>
      <c r="B269" s="27" t="str">
        <f t="shared" si="48"/>
        <v>CHAVE COMBINADA 1ª LINHA 11</v>
      </c>
      <c r="C269" s="1" t="str">
        <f t="shared" si="48"/>
        <v>UNID</v>
      </c>
      <c r="D269" s="25">
        <f t="shared" si="48"/>
        <v>0</v>
      </c>
      <c r="E269" s="28">
        <f t="shared" si="48"/>
        <v>5</v>
      </c>
      <c r="F269" s="14">
        <f t="shared" si="47"/>
        <v>0</v>
      </c>
      <c r="G269" s="14">
        <f t="shared" si="29"/>
        <v>0</v>
      </c>
    </row>
    <row r="270" spans="1:14" x14ac:dyDescent="0.3">
      <c r="A270" s="26">
        <f t="shared" si="48"/>
        <v>60</v>
      </c>
      <c r="B270" s="27" t="str">
        <f t="shared" si="48"/>
        <v>CHAVE COMBINADA 1ª LINHA 13</v>
      </c>
      <c r="C270" s="1" t="str">
        <f t="shared" si="48"/>
        <v>UNID</v>
      </c>
      <c r="D270" s="25">
        <f t="shared" si="48"/>
        <v>0</v>
      </c>
      <c r="E270" s="28">
        <f t="shared" si="48"/>
        <v>5</v>
      </c>
      <c r="F270" s="14">
        <f t="shared" si="47"/>
        <v>0</v>
      </c>
      <c r="G270" s="14">
        <f t="shared" si="29"/>
        <v>0</v>
      </c>
    </row>
    <row r="271" spans="1:14" x14ac:dyDescent="0.3">
      <c r="A271" s="26">
        <f t="shared" ref="A271:E290" si="49">A62</f>
        <v>61</v>
      </c>
      <c r="B271" s="27" t="str">
        <f t="shared" si="49"/>
        <v>CHAVE COMBINADA 1ª LINHA 15</v>
      </c>
      <c r="C271" s="1" t="str">
        <f t="shared" si="49"/>
        <v>UNID</v>
      </c>
      <c r="D271" s="25">
        <f t="shared" si="49"/>
        <v>0</v>
      </c>
      <c r="E271" s="28">
        <f t="shared" si="49"/>
        <v>5</v>
      </c>
      <c r="F271" s="14">
        <f t="shared" si="47"/>
        <v>0</v>
      </c>
      <c r="G271" s="14">
        <f t="shared" si="29"/>
        <v>0</v>
      </c>
    </row>
    <row r="272" spans="1:14" x14ac:dyDescent="0.3">
      <c r="A272" s="26">
        <f t="shared" si="49"/>
        <v>62</v>
      </c>
      <c r="B272" s="27" t="str">
        <f t="shared" si="49"/>
        <v>CHAVE COMBINADA 1ª LINHA 17</v>
      </c>
      <c r="C272" s="1" t="str">
        <f t="shared" si="49"/>
        <v>UNID</v>
      </c>
      <c r="D272" s="25">
        <f t="shared" si="49"/>
        <v>0</v>
      </c>
      <c r="E272" s="28">
        <f t="shared" si="49"/>
        <v>5</v>
      </c>
      <c r="F272" s="14">
        <f t="shared" si="47"/>
        <v>0</v>
      </c>
      <c r="G272" s="14">
        <f t="shared" si="29"/>
        <v>0</v>
      </c>
    </row>
    <row r="273" spans="1:7" x14ac:dyDescent="0.3">
      <c r="A273" s="26">
        <f t="shared" si="49"/>
        <v>63</v>
      </c>
      <c r="B273" s="27" t="str">
        <f t="shared" si="49"/>
        <v>CHAVE DE BOCA 1/2 X 9/16 1ª LINHA</v>
      </c>
      <c r="C273" s="1" t="str">
        <f t="shared" si="49"/>
        <v>UNID</v>
      </c>
      <c r="D273" s="25">
        <f t="shared" si="49"/>
        <v>0</v>
      </c>
      <c r="E273" s="28">
        <f t="shared" si="49"/>
        <v>5</v>
      </c>
      <c r="F273" s="14">
        <f t="shared" si="47"/>
        <v>0</v>
      </c>
      <c r="G273" s="14">
        <f t="shared" si="29"/>
        <v>0</v>
      </c>
    </row>
    <row r="274" spans="1:7" x14ac:dyDescent="0.3">
      <c r="A274" s="26">
        <f t="shared" si="49"/>
        <v>64</v>
      </c>
      <c r="B274" s="27" t="str">
        <f t="shared" si="49"/>
        <v>CHAVE DE BOCA 10 X 11 1ª LINHA</v>
      </c>
      <c r="C274" s="1" t="str">
        <f t="shared" si="49"/>
        <v>UNID</v>
      </c>
      <c r="D274" s="25">
        <f t="shared" si="49"/>
        <v>0</v>
      </c>
      <c r="E274" s="28">
        <f t="shared" si="49"/>
        <v>5</v>
      </c>
      <c r="F274" s="14">
        <f t="shared" si="47"/>
        <v>0</v>
      </c>
      <c r="G274" s="14">
        <f t="shared" si="29"/>
        <v>0</v>
      </c>
    </row>
    <row r="275" spans="1:7" x14ac:dyDescent="0.3">
      <c r="A275" s="26">
        <f t="shared" si="49"/>
        <v>65</v>
      </c>
      <c r="B275" s="27" t="str">
        <f t="shared" si="49"/>
        <v>CHAVE DE BOCA 12 X 13 1ª LINHA</v>
      </c>
      <c r="C275" s="1" t="str">
        <f t="shared" si="49"/>
        <v>UNID</v>
      </c>
      <c r="D275" s="25">
        <f t="shared" si="49"/>
        <v>0</v>
      </c>
      <c r="E275" s="28">
        <f t="shared" si="49"/>
        <v>5</v>
      </c>
      <c r="F275" s="14">
        <f t="shared" ref="F275:F306" si="50">M66</f>
        <v>0</v>
      </c>
      <c r="G275" s="14">
        <f t="shared" si="29"/>
        <v>0</v>
      </c>
    </row>
    <row r="276" spans="1:7" x14ac:dyDescent="0.3">
      <c r="A276" s="26">
        <f t="shared" si="49"/>
        <v>66</v>
      </c>
      <c r="B276" s="27" t="str">
        <f t="shared" si="49"/>
        <v>CHAVE DE BOCA 14 X 15 1ª LINHA</v>
      </c>
      <c r="C276" s="1" t="str">
        <f t="shared" si="49"/>
        <v>UNID</v>
      </c>
      <c r="D276" s="25">
        <f t="shared" si="49"/>
        <v>0</v>
      </c>
      <c r="E276" s="28">
        <f t="shared" si="49"/>
        <v>5</v>
      </c>
      <c r="F276" s="14">
        <f t="shared" si="50"/>
        <v>0</v>
      </c>
      <c r="G276" s="14">
        <f t="shared" si="29"/>
        <v>0</v>
      </c>
    </row>
    <row r="277" spans="1:7" x14ac:dyDescent="0.3">
      <c r="A277" s="26">
        <f t="shared" si="49"/>
        <v>67</v>
      </c>
      <c r="B277" s="27" t="str">
        <f t="shared" si="49"/>
        <v>CHAVE DE BOCA 16 X 17 1ª LINHA</v>
      </c>
      <c r="C277" s="1" t="str">
        <f t="shared" si="49"/>
        <v>UNID</v>
      </c>
      <c r="D277" s="25">
        <f t="shared" si="49"/>
        <v>0</v>
      </c>
      <c r="E277" s="28">
        <f t="shared" si="49"/>
        <v>5</v>
      </c>
      <c r="F277" s="14">
        <f t="shared" si="50"/>
        <v>0</v>
      </c>
      <c r="G277" s="14">
        <f t="shared" si="29"/>
        <v>0</v>
      </c>
    </row>
    <row r="278" spans="1:7" x14ac:dyDescent="0.3">
      <c r="A278" s="26">
        <f t="shared" si="49"/>
        <v>68</v>
      </c>
      <c r="B278" s="27" t="str">
        <f t="shared" si="49"/>
        <v>CHAVE DE BOCA 18 X 19 1ª LINHA</v>
      </c>
      <c r="C278" s="1" t="str">
        <f t="shared" si="49"/>
        <v>UNID</v>
      </c>
      <c r="D278" s="25">
        <f t="shared" si="49"/>
        <v>0</v>
      </c>
      <c r="E278" s="28">
        <f t="shared" si="49"/>
        <v>5</v>
      </c>
      <c r="F278" s="14">
        <f t="shared" si="50"/>
        <v>0</v>
      </c>
      <c r="G278" s="14">
        <f t="shared" ref="G278:G319" si="51">F278*E278</f>
        <v>0</v>
      </c>
    </row>
    <row r="279" spans="1:7" x14ac:dyDescent="0.3">
      <c r="A279" s="26">
        <f t="shared" si="49"/>
        <v>69</v>
      </c>
      <c r="B279" s="27" t="str">
        <f t="shared" si="49"/>
        <v>CHAVE DE FENDA ¼  X 4</v>
      </c>
      <c r="C279" s="1" t="str">
        <f t="shared" si="49"/>
        <v>UNID</v>
      </c>
      <c r="D279" s="25">
        <f t="shared" si="49"/>
        <v>0</v>
      </c>
      <c r="E279" s="28">
        <f t="shared" si="49"/>
        <v>10</v>
      </c>
      <c r="F279" s="14">
        <f t="shared" si="50"/>
        <v>0</v>
      </c>
      <c r="G279" s="14">
        <f t="shared" si="51"/>
        <v>0</v>
      </c>
    </row>
    <row r="280" spans="1:7" x14ac:dyDescent="0.3">
      <c r="A280" s="26">
        <f t="shared" si="49"/>
        <v>70</v>
      </c>
      <c r="B280" s="27" t="str">
        <f t="shared" si="49"/>
        <v>CHAVE DE FENDA 1/8 X 3</v>
      </c>
      <c r="C280" s="1" t="str">
        <f t="shared" si="49"/>
        <v>UNID</v>
      </c>
      <c r="D280" s="25">
        <f t="shared" si="49"/>
        <v>0</v>
      </c>
      <c r="E280" s="28">
        <f t="shared" si="49"/>
        <v>10</v>
      </c>
      <c r="F280" s="14">
        <f t="shared" si="50"/>
        <v>0</v>
      </c>
      <c r="G280" s="14">
        <f t="shared" si="51"/>
        <v>0</v>
      </c>
    </row>
    <row r="281" spans="1:7" x14ac:dyDescent="0.3">
      <c r="A281" s="26">
        <f t="shared" si="49"/>
        <v>71</v>
      </c>
      <c r="B281" s="27" t="str">
        <f t="shared" si="49"/>
        <v>CHAVE DE FENDA 3/16 X 4</v>
      </c>
      <c r="C281" s="1" t="str">
        <f t="shared" si="49"/>
        <v>UNID</v>
      </c>
      <c r="D281" s="25">
        <f t="shared" si="49"/>
        <v>0</v>
      </c>
      <c r="E281" s="28">
        <f t="shared" si="49"/>
        <v>10</v>
      </c>
      <c r="F281" s="14">
        <f t="shared" si="50"/>
        <v>0</v>
      </c>
      <c r="G281" s="14">
        <f t="shared" si="51"/>
        <v>0</v>
      </c>
    </row>
    <row r="282" spans="1:7" x14ac:dyDescent="0.3">
      <c r="A282" s="26">
        <f t="shared" si="49"/>
        <v>72</v>
      </c>
      <c r="B282" s="27" t="str">
        <f t="shared" si="49"/>
        <v>CHAVE DOBRAR FERRO 3/8</v>
      </c>
      <c r="C282" s="1" t="str">
        <f t="shared" si="49"/>
        <v>UNID</v>
      </c>
      <c r="D282" s="25">
        <f t="shared" si="49"/>
        <v>0</v>
      </c>
      <c r="E282" s="28">
        <f t="shared" si="49"/>
        <v>10</v>
      </c>
      <c r="F282" s="14">
        <f t="shared" si="50"/>
        <v>0</v>
      </c>
      <c r="G282" s="14">
        <f t="shared" si="51"/>
        <v>0</v>
      </c>
    </row>
    <row r="283" spans="1:7" x14ac:dyDescent="0.3">
      <c r="A283" s="26">
        <f t="shared" si="49"/>
        <v>73</v>
      </c>
      <c r="B283" s="27" t="str">
        <f t="shared" si="49"/>
        <v>CHAVE ESTRIA 10 X 11 1ª LINHA</v>
      </c>
      <c r="C283" s="1" t="str">
        <f t="shared" si="49"/>
        <v>UNID</v>
      </c>
      <c r="D283" s="25">
        <f t="shared" si="49"/>
        <v>0</v>
      </c>
      <c r="E283" s="28">
        <f t="shared" si="49"/>
        <v>5</v>
      </c>
      <c r="F283" s="14">
        <f t="shared" si="50"/>
        <v>0</v>
      </c>
      <c r="G283" s="14">
        <f t="shared" si="51"/>
        <v>0</v>
      </c>
    </row>
    <row r="284" spans="1:7" x14ac:dyDescent="0.3">
      <c r="A284" s="26">
        <f t="shared" si="49"/>
        <v>74</v>
      </c>
      <c r="B284" s="27" t="str">
        <f t="shared" si="49"/>
        <v>CHAVE ESTRIA 12 X 13 1ª LINHA</v>
      </c>
      <c r="C284" s="1" t="str">
        <f t="shared" si="49"/>
        <v>UNID</v>
      </c>
      <c r="D284" s="25">
        <f t="shared" si="49"/>
        <v>0</v>
      </c>
      <c r="E284" s="28">
        <f t="shared" si="49"/>
        <v>5</v>
      </c>
      <c r="F284" s="14">
        <f t="shared" si="50"/>
        <v>0</v>
      </c>
      <c r="G284" s="14">
        <f t="shared" si="51"/>
        <v>0</v>
      </c>
    </row>
    <row r="285" spans="1:7" x14ac:dyDescent="0.3">
      <c r="A285" s="26">
        <f t="shared" si="49"/>
        <v>75</v>
      </c>
      <c r="B285" s="27" t="str">
        <f t="shared" si="49"/>
        <v>CHAVE ESTRIA 14 X 15 1ª LINHA</v>
      </c>
      <c r="C285" s="1" t="str">
        <f t="shared" si="49"/>
        <v>UNID</v>
      </c>
      <c r="D285" s="25">
        <f t="shared" si="49"/>
        <v>0</v>
      </c>
      <c r="E285" s="28">
        <f t="shared" si="49"/>
        <v>5</v>
      </c>
      <c r="F285" s="14">
        <f t="shared" si="50"/>
        <v>0</v>
      </c>
      <c r="G285" s="14">
        <f t="shared" si="51"/>
        <v>0</v>
      </c>
    </row>
    <row r="286" spans="1:7" x14ac:dyDescent="0.3">
      <c r="A286" s="26">
        <f t="shared" si="49"/>
        <v>76</v>
      </c>
      <c r="B286" s="27" t="str">
        <f t="shared" si="49"/>
        <v>CHAVE ESTRIA 8 X 9 1ª LINHA</v>
      </c>
      <c r="C286" s="1" t="str">
        <f t="shared" si="49"/>
        <v>UNID</v>
      </c>
      <c r="D286" s="25">
        <f t="shared" si="49"/>
        <v>0</v>
      </c>
      <c r="E286" s="28">
        <f t="shared" si="49"/>
        <v>5</v>
      </c>
      <c r="F286" s="14">
        <f t="shared" si="50"/>
        <v>0</v>
      </c>
      <c r="G286" s="14">
        <f t="shared" si="51"/>
        <v>0</v>
      </c>
    </row>
    <row r="287" spans="1:7" x14ac:dyDescent="0.3">
      <c r="A287" s="26">
        <f t="shared" si="49"/>
        <v>77</v>
      </c>
      <c r="B287" s="27" t="str">
        <f t="shared" si="49"/>
        <v>CHAVE P/ TUBO 12" 1ª LINHA</v>
      </c>
      <c r="C287" s="1" t="str">
        <f t="shared" si="49"/>
        <v>UNID</v>
      </c>
      <c r="D287" s="25">
        <f t="shared" si="49"/>
        <v>0</v>
      </c>
      <c r="E287" s="28">
        <f t="shared" si="49"/>
        <v>5</v>
      </c>
      <c r="F287" s="14">
        <f t="shared" si="50"/>
        <v>0</v>
      </c>
      <c r="G287" s="14">
        <f t="shared" si="51"/>
        <v>0</v>
      </c>
    </row>
    <row r="288" spans="1:7" x14ac:dyDescent="0.3">
      <c r="A288" s="26">
        <f t="shared" si="49"/>
        <v>78</v>
      </c>
      <c r="B288" s="27" t="str">
        <f t="shared" si="49"/>
        <v>CHAVE P/ TUBO 14" 1ª LINHA</v>
      </c>
      <c r="C288" s="1" t="str">
        <f t="shared" si="49"/>
        <v>UNID</v>
      </c>
      <c r="D288" s="25">
        <f t="shared" si="49"/>
        <v>0</v>
      </c>
      <c r="E288" s="28">
        <f t="shared" si="49"/>
        <v>5</v>
      </c>
      <c r="F288" s="14">
        <f t="shared" si="50"/>
        <v>0</v>
      </c>
      <c r="G288" s="14">
        <f t="shared" si="51"/>
        <v>0</v>
      </c>
    </row>
    <row r="289" spans="1:7" x14ac:dyDescent="0.3">
      <c r="A289" s="26">
        <f t="shared" si="49"/>
        <v>79</v>
      </c>
      <c r="B289" s="27" t="str">
        <f t="shared" si="49"/>
        <v>CHIBANCA</v>
      </c>
      <c r="C289" s="1" t="str">
        <f t="shared" si="49"/>
        <v>UNID</v>
      </c>
      <c r="D289" s="25">
        <f t="shared" si="49"/>
        <v>0</v>
      </c>
      <c r="E289" s="28">
        <f t="shared" si="49"/>
        <v>10</v>
      </c>
      <c r="F289" s="14">
        <f t="shared" si="50"/>
        <v>0</v>
      </c>
      <c r="G289" s="14">
        <f t="shared" si="51"/>
        <v>0</v>
      </c>
    </row>
    <row r="290" spans="1:7" x14ac:dyDescent="0.3">
      <c r="A290" s="26">
        <f t="shared" si="49"/>
        <v>80</v>
      </c>
      <c r="B290" s="27" t="str">
        <f t="shared" si="49"/>
        <v>COLHER PARA PEDREIRO Nº. 10</v>
      </c>
      <c r="C290" s="1" t="str">
        <f t="shared" si="49"/>
        <v>UNID</v>
      </c>
      <c r="D290" s="25">
        <f t="shared" si="49"/>
        <v>0</v>
      </c>
      <c r="E290" s="28">
        <f t="shared" si="49"/>
        <v>10</v>
      </c>
      <c r="F290" s="14">
        <f t="shared" si="50"/>
        <v>0</v>
      </c>
      <c r="G290" s="14">
        <f t="shared" si="51"/>
        <v>0</v>
      </c>
    </row>
    <row r="291" spans="1:7" x14ac:dyDescent="0.3">
      <c r="A291" s="26">
        <f t="shared" ref="A291:E310" si="52">A82</f>
        <v>81</v>
      </c>
      <c r="B291" s="27" t="str">
        <f t="shared" si="52"/>
        <v>COLHER PARA PEDREIRO Nº. 8</v>
      </c>
      <c r="C291" s="1" t="str">
        <f t="shared" si="52"/>
        <v>UNID</v>
      </c>
      <c r="D291" s="25">
        <f t="shared" si="52"/>
        <v>0</v>
      </c>
      <c r="E291" s="28">
        <f t="shared" si="52"/>
        <v>10</v>
      </c>
      <c r="F291" s="14">
        <f t="shared" si="50"/>
        <v>0</v>
      </c>
      <c r="G291" s="14">
        <f t="shared" si="51"/>
        <v>0</v>
      </c>
    </row>
    <row r="292" spans="1:7" x14ac:dyDescent="0.3">
      <c r="A292" s="26">
        <f t="shared" si="52"/>
        <v>82</v>
      </c>
      <c r="B292" s="27" t="str">
        <f t="shared" si="52"/>
        <v>COLHER PARA PEDREIRO Nº. 9</v>
      </c>
      <c r="C292" s="1" t="str">
        <f t="shared" si="52"/>
        <v>UNID</v>
      </c>
      <c r="D292" s="25">
        <f t="shared" si="52"/>
        <v>0</v>
      </c>
      <c r="E292" s="28">
        <f t="shared" si="52"/>
        <v>10</v>
      </c>
      <c r="F292" s="14">
        <f t="shared" si="50"/>
        <v>0</v>
      </c>
      <c r="G292" s="14">
        <f t="shared" si="51"/>
        <v>0</v>
      </c>
    </row>
    <row r="293" spans="1:7" x14ac:dyDescent="0.3">
      <c r="A293" s="26">
        <f t="shared" si="52"/>
        <v>83</v>
      </c>
      <c r="B293" s="27" t="str">
        <f t="shared" si="52"/>
        <v>CORTA GALHOS</v>
      </c>
      <c r="C293" s="1" t="str">
        <f t="shared" si="52"/>
        <v>UNID</v>
      </c>
      <c r="D293" s="25">
        <f t="shared" si="52"/>
        <v>0</v>
      </c>
      <c r="E293" s="28">
        <f t="shared" si="52"/>
        <v>10</v>
      </c>
      <c r="F293" s="14">
        <f t="shared" si="50"/>
        <v>0</v>
      </c>
      <c r="G293" s="14">
        <f t="shared" si="51"/>
        <v>0</v>
      </c>
    </row>
    <row r="294" spans="1:7" x14ac:dyDescent="0.3">
      <c r="A294" s="26">
        <f t="shared" si="52"/>
        <v>84</v>
      </c>
      <c r="B294" s="27" t="str">
        <f t="shared" si="52"/>
        <v>DESEMPENADEIRA AÇO DENTADA</v>
      </c>
      <c r="C294" s="1" t="str">
        <f t="shared" si="52"/>
        <v>UNID</v>
      </c>
      <c r="D294" s="25">
        <f t="shared" si="52"/>
        <v>0</v>
      </c>
      <c r="E294" s="28">
        <f t="shared" si="52"/>
        <v>20</v>
      </c>
      <c r="F294" s="14">
        <f t="shared" si="50"/>
        <v>0</v>
      </c>
      <c r="G294" s="14">
        <f t="shared" si="51"/>
        <v>0</v>
      </c>
    </row>
    <row r="295" spans="1:7" x14ac:dyDescent="0.3">
      <c r="A295" s="26">
        <f t="shared" si="52"/>
        <v>85</v>
      </c>
      <c r="B295" s="27" t="str">
        <f t="shared" si="52"/>
        <v>DESEMPENADEIRA AÇO LISA</v>
      </c>
      <c r="C295" s="1" t="str">
        <f t="shared" si="52"/>
        <v>UNID</v>
      </c>
      <c r="D295" s="25">
        <f t="shared" si="52"/>
        <v>0</v>
      </c>
      <c r="E295" s="28">
        <f t="shared" si="52"/>
        <v>20</v>
      </c>
      <c r="F295" s="14">
        <f t="shared" si="50"/>
        <v>0</v>
      </c>
      <c r="G295" s="14">
        <f t="shared" si="51"/>
        <v>0</v>
      </c>
    </row>
    <row r="296" spans="1:7" x14ac:dyDescent="0.3">
      <c r="A296" s="26">
        <f t="shared" si="52"/>
        <v>86</v>
      </c>
      <c r="B296" s="27" t="str">
        <f t="shared" si="52"/>
        <v>DESEMPENADEIRA PLÁSTICA 17 X 30 DSP2</v>
      </c>
      <c r="C296" s="1" t="str">
        <f t="shared" si="52"/>
        <v>UNID</v>
      </c>
      <c r="D296" s="25">
        <f t="shared" si="52"/>
        <v>0</v>
      </c>
      <c r="E296" s="28">
        <f t="shared" si="52"/>
        <v>20</v>
      </c>
      <c r="F296" s="14">
        <f t="shared" si="50"/>
        <v>0</v>
      </c>
      <c r="G296" s="14">
        <f t="shared" si="51"/>
        <v>0</v>
      </c>
    </row>
    <row r="297" spans="1:7" x14ac:dyDescent="0.3">
      <c r="A297" s="26">
        <f t="shared" si="52"/>
        <v>87</v>
      </c>
      <c r="B297" s="27" t="str">
        <f t="shared" si="52"/>
        <v>DISCO DE CORTE 10" X 1/8 X 1"</v>
      </c>
      <c r="C297" s="1" t="str">
        <f t="shared" si="52"/>
        <v>UNID</v>
      </c>
      <c r="D297" s="25">
        <f t="shared" si="52"/>
        <v>0</v>
      </c>
      <c r="E297" s="28">
        <f t="shared" si="52"/>
        <v>50</v>
      </c>
      <c r="F297" s="14">
        <f t="shared" si="50"/>
        <v>0</v>
      </c>
      <c r="G297" s="14">
        <f t="shared" si="51"/>
        <v>0</v>
      </c>
    </row>
    <row r="298" spans="1:7" x14ac:dyDescent="0.3">
      <c r="A298" s="26">
        <f t="shared" si="52"/>
        <v>88</v>
      </c>
      <c r="B298" s="27" t="str">
        <f t="shared" si="52"/>
        <v>DISCO DE CORTE 12" X 1/8 X 1"</v>
      </c>
      <c r="C298" s="1" t="str">
        <f t="shared" si="52"/>
        <v>UNID</v>
      </c>
      <c r="D298" s="25">
        <f t="shared" si="52"/>
        <v>0</v>
      </c>
      <c r="E298" s="28">
        <f t="shared" si="52"/>
        <v>50</v>
      </c>
      <c r="F298" s="14">
        <f t="shared" si="50"/>
        <v>0</v>
      </c>
      <c r="G298" s="14">
        <f t="shared" si="51"/>
        <v>0</v>
      </c>
    </row>
    <row r="299" spans="1:7" x14ac:dyDescent="0.3">
      <c r="A299" s="26">
        <f t="shared" si="52"/>
        <v>89</v>
      </c>
      <c r="B299" s="27" t="str">
        <f t="shared" si="52"/>
        <v>DISCO DE CORTE 12" X 1/8 X 5/8"</v>
      </c>
      <c r="C299" s="1" t="str">
        <f t="shared" si="52"/>
        <v>UNID</v>
      </c>
      <c r="D299" s="25">
        <f t="shared" si="52"/>
        <v>0</v>
      </c>
      <c r="E299" s="28">
        <f t="shared" si="52"/>
        <v>50</v>
      </c>
      <c r="F299" s="14">
        <f t="shared" si="50"/>
        <v>0</v>
      </c>
      <c r="G299" s="14">
        <f t="shared" si="51"/>
        <v>0</v>
      </c>
    </row>
    <row r="300" spans="1:7" x14ac:dyDescent="0.3">
      <c r="A300" s="26">
        <f t="shared" si="52"/>
        <v>90</v>
      </c>
      <c r="B300" s="27" t="str">
        <f t="shared" si="52"/>
        <v>DISCO DESBASTE 4 X 3/16 X 7/8</v>
      </c>
      <c r="C300" s="1" t="str">
        <f t="shared" si="52"/>
        <v>UNID</v>
      </c>
      <c r="D300" s="25">
        <f t="shared" si="52"/>
        <v>0</v>
      </c>
      <c r="E300" s="28">
        <f t="shared" si="52"/>
        <v>50</v>
      </c>
      <c r="F300" s="14">
        <f t="shared" si="50"/>
        <v>0</v>
      </c>
      <c r="G300" s="14">
        <f t="shared" si="51"/>
        <v>0</v>
      </c>
    </row>
    <row r="301" spans="1:7" x14ac:dyDescent="0.3">
      <c r="A301" s="26">
        <f t="shared" si="52"/>
        <v>91</v>
      </c>
      <c r="B301" s="27" t="str">
        <f t="shared" si="52"/>
        <v>DISCO DESBASTE 7 X 3/16 X 7/8</v>
      </c>
      <c r="C301" s="1" t="str">
        <f t="shared" si="52"/>
        <v>UNID</v>
      </c>
      <c r="D301" s="25">
        <f t="shared" si="52"/>
        <v>0</v>
      </c>
      <c r="E301" s="28">
        <f t="shared" si="52"/>
        <v>50</v>
      </c>
      <c r="F301" s="14">
        <f t="shared" si="50"/>
        <v>0</v>
      </c>
      <c r="G301" s="14">
        <f t="shared" si="51"/>
        <v>0</v>
      </c>
    </row>
    <row r="302" spans="1:7" x14ac:dyDescent="0.3">
      <c r="A302" s="26">
        <f t="shared" si="52"/>
        <v>92</v>
      </c>
      <c r="B302" s="27" t="str">
        <f t="shared" si="52"/>
        <v>DISCO DIAMANTADO TURBO</v>
      </c>
      <c r="C302" s="1" t="str">
        <f t="shared" si="52"/>
        <v>UNID</v>
      </c>
      <c r="D302" s="25">
        <f t="shared" si="52"/>
        <v>0</v>
      </c>
      <c r="E302" s="28">
        <f t="shared" si="52"/>
        <v>30</v>
      </c>
      <c r="F302" s="14">
        <f t="shared" si="50"/>
        <v>0</v>
      </c>
      <c r="G302" s="14">
        <f t="shared" si="51"/>
        <v>0</v>
      </c>
    </row>
    <row r="303" spans="1:7" x14ac:dyDescent="0.3">
      <c r="A303" s="26">
        <f t="shared" si="52"/>
        <v>93</v>
      </c>
      <c r="B303" s="27" t="str">
        <f t="shared" si="52"/>
        <v>DISCO P/ LIXADEIRA Nº.  40 FERRO</v>
      </c>
      <c r="C303" s="1" t="str">
        <f t="shared" si="52"/>
        <v>UNID</v>
      </c>
      <c r="D303" s="25">
        <f t="shared" si="52"/>
        <v>0</v>
      </c>
      <c r="E303" s="28">
        <f t="shared" si="52"/>
        <v>50</v>
      </c>
      <c r="F303" s="14">
        <f t="shared" si="50"/>
        <v>0</v>
      </c>
      <c r="G303" s="14">
        <f t="shared" si="51"/>
        <v>0</v>
      </c>
    </row>
    <row r="304" spans="1:7" x14ac:dyDescent="0.3">
      <c r="A304" s="26">
        <f t="shared" si="52"/>
        <v>94</v>
      </c>
      <c r="B304" s="27" t="str">
        <f t="shared" si="52"/>
        <v>DISCO P/ LIXADEIRA Nº. 16 FERRO 7"</v>
      </c>
      <c r="C304" s="1" t="str">
        <f t="shared" si="52"/>
        <v>UNID</v>
      </c>
      <c r="D304" s="25">
        <f t="shared" si="52"/>
        <v>0</v>
      </c>
      <c r="E304" s="28">
        <f t="shared" si="52"/>
        <v>50</v>
      </c>
      <c r="F304" s="14">
        <f t="shared" si="50"/>
        <v>0</v>
      </c>
      <c r="G304" s="14">
        <f t="shared" si="51"/>
        <v>0</v>
      </c>
    </row>
    <row r="305" spans="1:7" x14ac:dyDescent="0.3">
      <c r="A305" s="26">
        <f t="shared" si="52"/>
        <v>95</v>
      </c>
      <c r="B305" s="27" t="str">
        <f t="shared" si="52"/>
        <v>DISCO P/ LIXADEIRA Nº. 24 FERRO 7"</v>
      </c>
      <c r="C305" s="1" t="str">
        <f t="shared" si="52"/>
        <v>UNID</v>
      </c>
      <c r="D305" s="25">
        <f t="shared" si="52"/>
        <v>0</v>
      </c>
      <c r="E305" s="28">
        <f t="shared" si="52"/>
        <v>50</v>
      </c>
      <c r="F305" s="14">
        <f t="shared" si="50"/>
        <v>0</v>
      </c>
      <c r="G305" s="14">
        <f t="shared" si="51"/>
        <v>0</v>
      </c>
    </row>
    <row r="306" spans="1:7" x14ac:dyDescent="0.3">
      <c r="A306" s="26">
        <f t="shared" si="52"/>
        <v>96</v>
      </c>
      <c r="B306" s="27" t="str">
        <f t="shared" si="52"/>
        <v>DISCO P/ LIXADEIRA Nº. 36 FERRO 7"</v>
      </c>
      <c r="C306" s="1" t="str">
        <f t="shared" si="52"/>
        <v>UNID</v>
      </c>
      <c r="D306" s="25">
        <f t="shared" si="52"/>
        <v>0</v>
      </c>
      <c r="E306" s="28">
        <f t="shared" si="52"/>
        <v>50</v>
      </c>
      <c r="F306" s="14">
        <f t="shared" si="50"/>
        <v>0</v>
      </c>
      <c r="G306" s="14">
        <f t="shared" si="51"/>
        <v>0</v>
      </c>
    </row>
    <row r="307" spans="1:7" x14ac:dyDescent="0.3">
      <c r="A307" s="26">
        <f t="shared" si="52"/>
        <v>97</v>
      </c>
      <c r="B307" s="27" t="str">
        <f t="shared" si="52"/>
        <v>DISCO P/ LIXADEIRA Nº. 50 FERRO 7"</v>
      </c>
      <c r="C307" s="1" t="str">
        <f t="shared" si="52"/>
        <v>UNID</v>
      </c>
      <c r="D307" s="25">
        <f t="shared" si="52"/>
        <v>0</v>
      </c>
      <c r="E307" s="28">
        <f t="shared" si="52"/>
        <v>50</v>
      </c>
      <c r="F307" s="14">
        <f t="shared" ref="F307:F338" si="53">M98</f>
        <v>0</v>
      </c>
      <c r="G307" s="14">
        <f t="shared" si="51"/>
        <v>0</v>
      </c>
    </row>
    <row r="308" spans="1:7" x14ac:dyDescent="0.3">
      <c r="A308" s="26">
        <f t="shared" si="52"/>
        <v>98</v>
      </c>
      <c r="B308" s="27" t="str">
        <f t="shared" si="52"/>
        <v>ELETRODO 6013 2,50</v>
      </c>
      <c r="C308" s="1" t="str">
        <f t="shared" si="52"/>
        <v>KG</v>
      </c>
      <c r="D308" s="25">
        <f t="shared" si="52"/>
        <v>0</v>
      </c>
      <c r="E308" s="28">
        <f t="shared" si="52"/>
        <v>100</v>
      </c>
      <c r="F308" s="14">
        <f t="shared" si="53"/>
        <v>0</v>
      </c>
      <c r="G308" s="14">
        <f t="shared" si="51"/>
        <v>0</v>
      </c>
    </row>
    <row r="309" spans="1:7" x14ac:dyDescent="0.3">
      <c r="A309" s="26">
        <f t="shared" si="52"/>
        <v>99</v>
      </c>
      <c r="B309" s="27" t="str">
        <f t="shared" si="52"/>
        <v>ELETRODO 6013 3,25</v>
      </c>
      <c r="C309" s="1" t="str">
        <f t="shared" si="52"/>
        <v>KG</v>
      </c>
      <c r="D309" s="25">
        <f t="shared" si="52"/>
        <v>0</v>
      </c>
      <c r="E309" s="28">
        <f t="shared" si="52"/>
        <v>100</v>
      </c>
      <c r="F309" s="14">
        <f t="shared" si="53"/>
        <v>0</v>
      </c>
      <c r="G309" s="14">
        <f t="shared" si="51"/>
        <v>0</v>
      </c>
    </row>
    <row r="310" spans="1:7" x14ac:dyDescent="0.3">
      <c r="A310" s="26">
        <f t="shared" si="52"/>
        <v>100</v>
      </c>
      <c r="B310" s="27" t="str">
        <f t="shared" si="52"/>
        <v>ELETRODO 6013 4,00</v>
      </c>
      <c r="C310" s="1" t="str">
        <f t="shared" si="52"/>
        <v>KG</v>
      </c>
      <c r="D310" s="25">
        <f t="shared" si="52"/>
        <v>0</v>
      </c>
      <c r="E310" s="28">
        <f t="shared" si="52"/>
        <v>20</v>
      </c>
      <c r="F310" s="14">
        <f t="shared" si="53"/>
        <v>0</v>
      </c>
      <c r="G310" s="14">
        <f t="shared" si="51"/>
        <v>0</v>
      </c>
    </row>
    <row r="311" spans="1:7" x14ac:dyDescent="0.3">
      <c r="A311" s="26">
        <f t="shared" ref="A311:E330" si="54">A102</f>
        <v>101</v>
      </c>
      <c r="B311" s="27" t="str">
        <f t="shared" si="54"/>
        <v>ELETRODO 7018 3,25</v>
      </c>
      <c r="C311" s="1" t="str">
        <f t="shared" si="54"/>
        <v>KG</v>
      </c>
      <c r="D311" s="25">
        <f t="shared" si="54"/>
        <v>0</v>
      </c>
      <c r="E311" s="28">
        <f t="shared" si="54"/>
        <v>20</v>
      </c>
      <c r="F311" s="14">
        <f t="shared" si="53"/>
        <v>0</v>
      </c>
      <c r="G311" s="14">
        <f t="shared" si="51"/>
        <v>0</v>
      </c>
    </row>
    <row r="312" spans="1:7" x14ac:dyDescent="0.3">
      <c r="A312" s="26">
        <f t="shared" si="54"/>
        <v>102</v>
      </c>
      <c r="B312" s="27" t="str">
        <f t="shared" si="54"/>
        <v>ENXADA 2,1/2LL</v>
      </c>
      <c r="C312" s="1" t="str">
        <f t="shared" si="54"/>
        <v>UNID</v>
      </c>
      <c r="D312" s="25">
        <f t="shared" si="54"/>
        <v>0</v>
      </c>
      <c r="E312" s="28">
        <f t="shared" si="54"/>
        <v>100</v>
      </c>
      <c r="F312" s="14">
        <f t="shared" si="53"/>
        <v>0</v>
      </c>
      <c r="G312" s="14">
        <f t="shared" si="51"/>
        <v>0</v>
      </c>
    </row>
    <row r="313" spans="1:7" x14ac:dyDescent="0.3">
      <c r="A313" s="26">
        <f t="shared" si="54"/>
        <v>103</v>
      </c>
      <c r="B313" s="27" t="str">
        <f t="shared" si="54"/>
        <v>ENXADA 3 LL</v>
      </c>
      <c r="C313" s="1" t="str">
        <f t="shared" si="54"/>
        <v>UNID</v>
      </c>
      <c r="D313" s="25">
        <f t="shared" si="54"/>
        <v>0</v>
      </c>
      <c r="E313" s="28">
        <f t="shared" si="54"/>
        <v>100</v>
      </c>
      <c r="F313" s="14">
        <f t="shared" si="53"/>
        <v>0</v>
      </c>
      <c r="G313" s="14">
        <f t="shared" si="51"/>
        <v>0</v>
      </c>
    </row>
    <row r="314" spans="1:7" x14ac:dyDescent="0.3">
      <c r="A314" s="26">
        <f t="shared" si="54"/>
        <v>104</v>
      </c>
      <c r="B314" s="27" t="str">
        <f t="shared" si="54"/>
        <v>ENXADAO 3 LL</v>
      </c>
      <c r="C314" s="1" t="str">
        <f t="shared" si="54"/>
        <v>UNID</v>
      </c>
      <c r="D314" s="25">
        <f t="shared" si="54"/>
        <v>0</v>
      </c>
      <c r="E314" s="28">
        <f t="shared" si="54"/>
        <v>20</v>
      </c>
      <c r="F314" s="14">
        <f t="shared" si="53"/>
        <v>0</v>
      </c>
      <c r="G314" s="14">
        <f t="shared" si="51"/>
        <v>0</v>
      </c>
    </row>
    <row r="315" spans="1:7" x14ac:dyDescent="0.3">
      <c r="A315" s="26">
        <f t="shared" si="54"/>
        <v>105</v>
      </c>
      <c r="B315" s="27" t="str">
        <f t="shared" si="54"/>
        <v>ESCOVA DE AÇO C/CABO</v>
      </c>
      <c r="C315" s="1" t="str">
        <f t="shared" si="54"/>
        <v>UNID</v>
      </c>
      <c r="D315" s="25">
        <f t="shared" si="54"/>
        <v>0</v>
      </c>
      <c r="E315" s="28">
        <f t="shared" si="54"/>
        <v>20</v>
      </c>
      <c r="F315" s="14">
        <f t="shared" si="53"/>
        <v>0</v>
      </c>
      <c r="G315" s="14">
        <f t="shared" si="51"/>
        <v>0</v>
      </c>
    </row>
    <row r="316" spans="1:7" x14ac:dyDescent="0.3">
      <c r="A316" s="26">
        <f t="shared" si="54"/>
        <v>106</v>
      </c>
      <c r="B316" s="27" t="str">
        <f t="shared" si="54"/>
        <v>ESCOVA DE AÇO S/CABO</v>
      </c>
      <c r="C316" s="1" t="str">
        <f t="shared" si="54"/>
        <v>UNID</v>
      </c>
      <c r="D316" s="25">
        <f t="shared" si="54"/>
        <v>0</v>
      </c>
      <c r="E316" s="28">
        <f t="shared" si="54"/>
        <v>20</v>
      </c>
      <c r="F316" s="14">
        <f t="shared" si="53"/>
        <v>0</v>
      </c>
      <c r="G316" s="14">
        <f t="shared" si="51"/>
        <v>0</v>
      </c>
    </row>
    <row r="317" spans="1:7" x14ac:dyDescent="0.3">
      <c r="A317" s="26">
        <f t="shared" si="54"/>
        <v>107</v>
      </c>
      <c r="B317" s="27" t="str">
        <f t="shared" si="54"/>
        <v>ESPÁTULA CABO MADEIRA 10 CM</v>
      </c>
      <c r="C317" s="1" t="str">
        <f t="shared" si="54"/>
        <v>UNID</v>
      </c>
      <c r="D317" s="25">
        <f t="shared" si="54"/>
        <v>0</v>
      </c>
      <c r="E317" s="28">
        <f t="shared" si="54"/>
        <v>20</v>
      </c>
      <c r="F317" s="14">
        <f t="shared" si="53"/>
        <v>0</v>
      </c>
      <c r="G317" s="14">
        <f t="shared" si="51"/>
        <v>0</v>
      </c>
    </row>
    <row r="318" spans="1:7" x14ac:dyDescent="0.3">
      <c r="A318" s="26">
        <f t="shared" si="54"/>
        <v>108</v>
      </c>
      <c r="B318" s="27" t="str">
        <f t="shared" si="54"/>
        <v>ESPÁTULA CABO MADEIRA 8 CM</v>
      </c>
      <c r="C318" s="1" t="str">
        <f t="shared" si="54"/>
        <v>UNID</v>
      </c>
      <c r="D318" s="25">
        <f t="shared" si="54"/>
        <v>0</v>
      </c>
      <c r="E318" s="28">
        <f t="shared" si="54"/>
        <v>20</v>
      </c>
      <c r="F318" s="14">
        <f t="shared" si="53"/>
        <v>0</v>
      </c>
      <c r="G318" s="14">
        <f t="shared" si="51"/>
        <v>0</v>
      </c>
    </row>
    <row r="319" spans="1:7" x14ac:dyDescent="0.3">
      <c r="A319" s="26">
        <f t="shared" si="54"/>
        <v>109</v>
      </c>
      <c r="B319" s="27" t="str">
        <f t="shared" si="54"/>
        <v>ESPÁTULA CABO PVC 8CM</v>
      </c>
      <c r="C319" s="1" t="str">
        <f t="shared" si="54"/>
        <v>UNID</v>
      </c>
      <c r="D319" s="25">
        <f t="shared" si="54"/>
        <v>0</v>
      </c>
      <c r="E319" s="28">
        <f t="shared" si="54"/>
        <v>20</v>
      </c>
      <c r="F319" s="14">
        <f t="shared" si="53"/>
        <v>0</v>
      </c>
      <c r="G319" s="14">
        <f t="shared" si="51"/>
        <v>0</v>
      </c>
    </row>
    <row r="320" spans="1:7" x14ac:dyDescent="0.3">
      <c r="A320" s="26">
        <f t="shared" si="54"/>
        <v>110</v>
      </c>
      <c r="B320" s="27" t="str">
        <f t="shared" si="54"/>
        <v>ESPUMA PARA PEDREIRO D28</v>
      </c>
      <c r="C320" s="1" t="str">
        <f t="shared" si="54"/>
        <v>UNID</v>
      </c>
      <c r="D320" s="25">
        <f t="shared" si="54"/>
        <v>0</v>
      </c>
      <c r="E320" s="28">
        <f t="shared" si="54"/>
        <v>200</v>
      </c>
      <c r="F320" s="14">
        <f t="shared" si="53"/>
        <v>0</v>
      </c>
      <c r="G320" s="14">
        <f t="shared" ref="G320:G383" si="55">F320*E320</f>
        <v>0</v>
      </c>
    </row>
    <row r="321" spans="1:7" x14ac:dyDescent="0.3">
      <c r="A321" s="26">
        <f t="shared" si="54"/>
        <v>111</v>
      </c>
      <c r="B321" s="27" t="str">
        <f t="shared" si="54"/>
        <v>ESQUADRO CABO PLASTICO</v>
      </c>
      <c r="C321" s="1" t="str">
        <f t="shared" si="54"/>
        <v>UNID</v>
      </c>
      <c r="D321" s="25">
        <f t="shared" si="54"/>
        <v>0</v>
      </c>
      <c r="E321" s="28">
        <f t="shared" si="54"/>
        <v>10</v>
      </c>
      <c r="F321" s="14">
        <f t="shared" si="53"/>
        <v>0</v>
      </c>
      <c r="G321" s="14">
        <f t="shared" si="55"/>
        <v>0</v>
      </c>
    </row>
    <row r="322" spans="1:7" x14ac:dyDescent="0.3">
      <c r="A322" s="26">
        <f t="shared" si="54"/>
        <v>112</v>
      </c>
      <c r="B322" s="27" t="str">
        <f t="shared" si="54"/>
        <v>FERRO DE SOLDA 40W</v>
      </c>
      <c r="C322" s="1" t="str">
        <f t="shared" si="54"/>
        <v>UNID</v>
      </c>
      <c r="D322" s="25">
        <f t="shared" si="54"/>
        <v>0</v>
      </c>
      <c r="E322" s="28">
        <f t="shared" si="54"/>
        <v>3</v>
      </c>
      <c r="F322" s="14">
        <f t="shared" si="53"/>
        <v>0</v>
      </c>
      <c r="G322" s="14">
        <f t="shared" si="55"/>
        <v>0</v>
      </c>
    </row>
    <row r="323" spans="1:7" x14ac:dyDescent="0.3">
      <c r="A323" s="26">
        <f t="shared" si="54"/>
        <v>113</v>
      </c>
      <c r="B323" s="27" t="str">
        <f t="shared" si="54"/>
        <v>FOICE ROÇADEIRA</v>
      </c>
      <c r="C323" s="1" t="str">
        <f t="shared" si="54"/>
        <v>UNID</v>
      </c>
      <c r="D323" s="25">
        <f t="shared" si="54"/>
        <v>0</v>
      </c>
      <c r="E323" s="28">
        <f t="shared" si="54"/>
        <v>200</v>
      </c>
      <c r="F323" s="14">
        <f t="shared" si="53"/>
        <v>0</v>
      </c>
      <c r="G323" s="14">
        <f t="shared" si="55"/>
        <v>0</v>
      </c>
    </row>
    <row r="324" spans="1:7" x14ac:dyDescent="0.3">
      <c r="A324" s="26">
        <f t="shared" si="54"/>
        <v>114</v>
      </c>
      <c r="B324" s="27" t="str">
        <f t="shared" si="54"/>
        <v>FOICE ROÇADEIRA TEMPERADA</v>
      </c>
      <c r="C324" s="1" t="str">
        <f t="shared" si="54"/>
        <v>UNID</v>
      </c>
      <c r="D324" s="25">
        <f t="shared" si="54"/>
        <v>0</v>
      </c>
      <c r="E324" s="28">
        <f t="shared" si="54"/>
        <v>200</v>
      </c>
      <c r="F324" s="14">
        <f t="shared" si="53"/>
        <v>0</v>
      </c>
      <c r="G324" s="14">
        <f t="shared" si="55"/>
        <v>0</v>
      </c>
    </row>
    <row r="325" spans="1:7" x14ac:dyDescent="0.3">
      <c r="A325" s="26">
        <f t="shared" si="54"/>
        <v>115</v>
      </c>
      <c r="B325" s="27" t="str">
        <f t="shared" si="54"/>
        <v>GARRAFÃO TÉRMICO 5L</v>
      </c>
      <c r="C325" s="1" t="str">
        <f t="shared" si="54"/>
        <v>UNID</v>
      </c>
      <c r="D325" s="25">
        <f t="shared" si="54"/>
        <v>0</v>
      </c>
      <c r="E325" s="28">
        <f t="shared" si="54"/>
        <v>50</v>
      </c>
      <c r="F325" s="14">
        <f t="shared" si="53"/>
        <v>0</v>
      </c>
      <c r="G325" s="14">
        <f t="shared" si="55"/>
        <v>0</v>
      </c>
    </row>
    <row r="326" spans="1:7" x14ac:dyDescent="0.3">
      <c r="A326" s="26">
        <f t="shared" si="54"/>
        <v>116</v>
      </c>
      <c r="B326" s="27" t="str">
        <f t="shared" si="54"/>
        <v>GROSA P/ MADEIRA 10"</v>
      </c>
      <c r="C326" s="1" t="str">
        <f t="shared" si="54"/>
        <v>UNID</v>
      </c>
      <c r="D326" s="25">
        <f t="shared" si="54"/>
        <v>0</v>
      </c>
      <c r="E326" s="28">
        <f t="shared" si="54"/>
        <v>10</v>
      </c>
      <c r="F326" s="14">
        <f t="shared" si="53"/>
        <v>0</v>
      </c>
      <c r="G326" s="14">
        <f t="shared" si="55"/>
        <v>0</v>
      </c>
    </row>
    <row r="327" spans="1:7" x14ac:dyDescent="0.3">
      <c r="A327" s="26">
        <f t="shared" si="54"/>
        <v>117</v>
      </c>
      <c r="B327" s="27" t="str">
        <f t="shared" si="54"/>
        <v>LIMA CHATA</v>
      </c>
      <c r="C327" s="1" t="str">
        <f t="shared" si="54"/>
        <v>UNID</v>
      </c>
      <c r="D327" s="25">
        <f t="shared" si="54"/>
        <v>0</v>
      </c>
      <c r="E327" s="28">
        <f t="shared" si="54"/>
        <v>200</v>
      </c>
      <c r="F327" s="14">
        <f t="shared" si="53"/>
        <v>0</v>
      </c>
      <c r="G327" s="14">
        <f t="shared" si="55"/>
        <v>0</v>
      </c>
    </row>
    <row r="328" spans="1:7" x14ac:dyDescent="0.3">
      <c r="A328" s="26">
        <f t="shared" si="54"/>
        <v>118</v>
      </c>
      <c r="B328" s="27" t="str">
        <f t="shared" si="54"/>
        <v>LIMA TRIANGULAR</v>
      </c>
      <c r="C328" s="1" t="str">
        <f t="shared" si="54"/>
        <v>UNID</v>
      </c>
      <c r="D328" s="25">
        <f t="shared" si="54"/>
        <v>0</v>
      </c>
      <c r="E328" s="28">
        <f t="shared" si="54"/>
        <v>50</v>
      </c>
      <c r="F328" s="14">
        <f t="shared" si="53"/>
        <v>0</v>
      </c>
      <c r="G328" s="14">
        <f t="shared" si="55"/>
        <v>0</v>
      </c>
    </row>
    <row r="329" spans="1:7" x14ac:dyDescent="0.3">
      <c r="A329" s="26">
        <f t="shared" si="54"/>
        <v>119</v>
      </c>
      <c r="B329" s="27" t="str">
        <f t="shared" si="54"/>
        <v xml:space="preserve">LIMATÃO MOTO SERRA </v>
      </c>
      <c r="C329" s="1" t="str">
        <f t="shared" si="54"/>
        <v>UNID</v>
      </c>
      <c r="D329" s="25">
        <f t="shared" si="54"/>
        <v>0</v>
      </c>
      <c r="E329" s="28">
        <f t="shared" si="54"/>
        <v>50</v>
      </c>
      <c r="F329" s="14">
        <f t="shared" si="53"/>
        <v>0</v>
      </c>
      <c r="G329" s="14">
        <f t="shared" si="55"/>
        <v>0</v>
      </c>
    </row>
    <row r="330" spans="1:7" x14ac:dyDescent="0.3">
      <c r="A330" s="26">
        <f t="shared" si="54"/>
        <v>120</v>
      </c>
      <c r="B330" s="27" t="str">
        <f t="shared" si="54"/>
        <v>LINHA PARA PEDREIRO 100MT</v>
      </c>
      <c r="C330" s="1" t="str">
        <f t="shared" si="54"/>
        <v>UNID</v>
      </c>
      <c r="D330" s="25">
        <f t="shared" si="54"/>
        <v>0</v>
      </c>
      <c r="E330" s="28">
        <f t="shared" si="54"/>
        <v>30</v>
      </c>
      <c r="F330" s="14">
        <f t="shared" si="53"/>
        <v>0</v>
      </c>
      <c r="G330" s="14">
        <f t="shared" si="55"/>
        <v>0</v>
      </c>
    </row>
    <row r="331" spans="1:7" x14ac:dyDescent="0.3">
      <c r="A331" s="26">
        <f t="shared" ref="A331:E350" si="56">A122</f>
        <v>121</v>
      </c>
      <c r="B331" s="27" t="str">
        <f t="shared" si="56"/>
        <v>LINHA PARA PEDREIRO 100MT</v>
      </c>
      <c r="C331" s="1" t="str">
        <f t="shared" si="56"/>
        <v>UNID</v>
      </c>
      <c r="D331" s="25">
        <f t="shared" si="56"/>
        <v>0</v>
      </c>
      <c r="E331" s="28">
        <f t="shared" si="56"/>
        <v>30</v>
      </c>
      <c r="F331" s="14">
        <f t="shared" si="53"/>
        <v>0</v>
      </c>
      <c r="G331" s="14">
        <f t="shared" si="55"/>
        <v>0</v>
      </c>
    </row>
    <row r="332" spans="1:7" x14ac:dyDescent="0.3">
      <c r="A332" s="26">
        <f t="shared" si="56"/>
        <v>122</v>
      </c>
      <c r="B332" s="27" t="str">
        <f t="shared" si="56"/>
        <v>LIXA / FERRO 36 A 80</v>
      </c>
      <c r="C332" s="1" t="str">
        <f t="shared" si="56"/>
        <v>UNID</v>
      </c>
      <c r="D332" s="25">
        <f t="shared" si="56"/>
        <v>0</v>
      </c>
      <c r="E332" s="28">
        <f t="shared" si="56"/>
        <v>150</v>
      </c>
      <c r="F332" s="14">
        <f t="shared" si="53"/>
        <v>0</v>
      </c>
      <c r="G332" s="14">
        <f t="shared" si="55"/>
        <v>0</v>
      </c>
    </row>
    <row r="333" spans="1:7" x14ac:dyDescent="0.3">
      <c r="A333" s="26">
        <f t="shared" si="56"/>
        <v>123</v>
      </c>
      <c r="B333" s="27" t="str">
        <f t="shared" si="56"/>
        <v>LIXA D'ÁGUA 80 A 400</v>
      </c>
      <c r="C333" s="1" t="str">
        <f t="shared" si="56"/>
        <v>UNID</v>
      </c>
      <c r="D333" s="25">
        <f t="shared" si="56"/>
        <v>0</v>
      </c>
      <c r="E333" s="28">
        <f t="shared" si="56"/>
        <v>180</v>
      </c>
      <c r="F333" s="14">
        <f t="shared" si="53"/>
        <v>0</v>
      </c>
      <c r="G333" s="14">
        <f t="shared" si="55"/>
        <v>0</v>
      </c>
    </row>
    <row r="334" spans="1:7" x14ac:dyDescent="0.3">
      <c r="A334" s="26">
        <f t="shared" si="56"/>
        <v>124</v>
      </c>
      <c r="B334" s="27" t="str">
        <f t="shared" si="56"/>
        <v>LIXA MADEIRA E MASSA 50 A 120</v>
      </c>
      <c r="C334" s="1" t="str">
        <f t="shared" si="56"/>
        <v>UNID</v>
      </c>
      <c r="D334" s="25">
        <f t="shared" si="56"/>
        <v>0</v>
      </c>
      <c r="E334" s="28">
        <f t="shared" si="56"/>
        <v>150</v>
      </c>
      <c r="F334" s="14">
        <f t="shared" si="53"/>
        <v>0</v>
      </c>
      <c r="G334" s="14">
        <f t="shared" si="55"/>
        <v>0</v>
      </c>
    </row>
    <row r="335" spans="1:7" x14ac:dyDescent="0.3">
      <c r="A335" s="26">
        <f t="shared" si="56"/>
        <v>125</v>
      </c>
      <c r="B335" s="27" t="str">
        <f t="shared" si="56"/>
        <v>LONA PRETA 4 X100 X 150 MICRAS</v>
      </c>
      <c r="C335" s="1" t="str">
        <f t="shared" si="56"/>
        <v>MT</v>
      </c>
      <c r="D335" s="25">
        <f t="shared" si="56"/>
        <v>0</v>
      </c>
      <c r="E335" s="28">
        <f t="shared" si="56"/>
        <v>800</v>
      </c>
      <c r="F335" s="14">
        <f t="shared" si="53"/>
        <v>0</v>
      </c>
      <c r="G335" s="14">
        <f t="shared" si="55"/>
        <v>0</v>
      </c>
    </row>
    <row r="336" spans="1:7" x14ac:dyDescent="0.3">
      <c r="A336" s="26">
        <f t="shared" si="56"/>
        <v>126</v>
      </c>
      <c r="B336" s="27" t="str">
        <f t="shared" si="56"/>
        <v>LONA PRETA 6 X 100 X 150 MICRAS</v>
      </c>
      <c r="C336" s="1" t="str">
        <f t="shared" si="56"/>
        <v>MT</v>
      </c>
      <c r="D336" s="25">
        <f t="shared" si="56"/>
        <v>0</v>
      </c>
      <c r="E336" s="28">
        <f t="shared" si="56"/>
        <v>500</v>
      </c>
      <c r="F336" s="14">
        <f t="shared" si="53"/>
        <v>0</v>
      </c>
      <c r="G336" s="14">
        <f t="shared" si="55"/>
        <v>0</v>
      </c>
    </row>
    <row r="337" spans="1:7" x14ac:dyDescent="0.3">
      <c r="A337" s="26">
        <f t="shared" si="56"/>
        <v>127</v>
      </c>
      <c r="B337" s="27" t="str">
        <f t="shared" si="56"/>
        <v>LONA PRETA 8 X 100 X 150 MICRAS</v>
      </c>
      <c r="C337" s="1" t="str">
        <f t="shared" si="56"/>
        <v>MT</v>
      </c>
      <c r="D337" s="25">
        <f t="shared" si="56"/>
        <v>0</v>
      </c>
      <c r="E337" s="28">
        <f t="shared" si="56"/>
        <v>500</v>
      </c>
      <c r="F337" s="14">
        <f t="shared" si="53"/>
        <v>0</v>
      </c>
      <c r="G337" s="14">
        <f t="shared" si="55"/>
        <v>0</v>
      </c>
    </row>
    <row r="338" spans="1:7" x14ac:dyDescent="0.3">
      <c r="A338" s="26">
        <f t="shared" si="56"/>
        <v>128</v>
      </c>
      <c r="B338" s="27" t="str">
        <f t="shared" si="56"/>
        <v>MACHADO C/CABO 3,1/2LL</v>
      </c>
      <c r="C338" s="1" t="str">
        <f t="shared" si="56"/>
        <v>UNID</v>
      </c>
      <c r="D338" s="25">
        <f t="shared" si="56"/>
        <v>0</v>
      </c>
      <c r="E338" s="28">
        <f t="shared" si="56"/>
        <v>10</v>
      </c>
      <c r="F338" s="14">
        <f t="shared" si="53"/>
        <v>0</v>
      </c>
      <c r="G338" s="14">
        <f t="shared" si="55"/>
        <v>0</v>
      </c>
    </row>
    <row r="339" spans="1:7" x14ac:dyDescent="0.3">
      <c r="A339" s="26">
        <f t="shared" si="56"/>
        <v>129</v>
      </c>
      <c r="B339" s="27" t="str">
        <f t="shared" si="56"/>
        <v>MARCO PARA PORTA ANGELIM C/ ALISA</v>
      </c>
      <c r="C339" s="1" t="str">
        <f t="shared" si="56"/>
        <v>UNID</v>
      </c>
      <c r="D339" s="25">
        <f t="shared" si="56"/>
        <v>0</v>
      </c>
      <c r="E339" s="28">
        <f t="shared" si="56"/>
        <v>100</v>
      </c>
      <c r="F339" s="14">
        <f t="shared" ref="F339:F370" si="57">M130</f>
        <v>0</v>
      </c>
      <c r="G339" s="14">
        <f t="shared" si="55"/>
        <v>0</v>
      </c>
    </row>
    <row r="340" spans="1:7" x14ac:dyDescent="0.3">
      <c r="A340" s="26">
        <f t="shared" si="56"/>
        <v>130</v>
      </c>
      <c r="B340" s="27" t="str">
        <f t="shared" si="56"/>
        <v>MARRETA 0,5KG</v>
      </c>
      <c r="C340" s="1" t="str">
        <f t="shared" si="56"/>
        <v>UNID</v>
      </c>
      <c r="D340" s="25">
        <f t="shared" si="56"/>
        <v>0</v>
      </c>
      <c r="E340" s="28">
        <f t="shared" si="56"/>
        <v>20</v>
      </c>
      <c r="F340" s="14">
        <f t="shared" si="57"/>
        <v>0</v>
      </c>
      <c r="G340" s="14">
        <f t="shared" si="55"/>
        <v>0</v>
      </c>
    </row>
    <row r="341" spans="1:7" x14ac:dyDescent="0.3">
      <c r="A341" s="26">
        <f t="shared" si="56"/>
        <v>131</v>
      </c>
      <c r="B341" s="27" t="str">
        <f t="shared" si="56"/>
        <v>MARRETA 01 KG</v>
      </c>
      <c r="C341" s="1" t="str">
        <f t="shared" si="56"/>
        <v>UNID</v>
      </c>
      <c r="D341" s="25">
        <f t="shared" si="56"/>
        <v>0</v>
      </c>
      <c r="E341" s="28">
        <f t="shared" si="56"/>
        <v>20</v>
      </c>
      <c r="F341" s="14">
        <f t="shared" si="57"/>
        <v>0</v>
      </c>
      <c r="G341" s="14">
        <f t="shared" si="55"/>
        <v>0</v>
      </c>
    </row>
    <row r="342" spans="1:7" x14ac:dyDescent="0.3">
      <c r="A342" s="26">
        <f t="shared" si="56"/>
        <v>132</v>
      </c>
      <c r="B342" s="27" t="str">
        <f t="shared" si="56"/>
        <v>MARRETA 02 KG</v>
      </c>
      <c r="C342" s="1" t="str">
        <f t="shared" si="56"/>
        <v>UNID</v>
      </c>
      <c r="D342" s="25">
        <f t="shared" si="56"/>
        <v>0</v>
      </c>
      <c r="E342" s="28">
        <f t="shared" si="56"/>
        <v>10</v>
      </c>
      <c r="F342" s="14">
        <f t="shared" si="57"/>
        <v>0</v>
      </c>
      <c r="G342" s="14">
        <f t="shared" si="55"/>
        <v>0</v>
      </c>
    </row>
    <row r="343" spans="1:7" x14ac:dyDescent="0.3">
      <c r="A343" s="26">
        <f t="shared" si="56"/>
        <v>133</v>
      </c>
      <c r="B343" s="27" t="str">
        <f t="shared" si="56"/>
        <v>MARRETA 05 KG</v>
      </c>
      <c r="C343" s="1" t="str">
        <f t="shared" si="56"/>
        <v>UNID</v>
      </c>
      <c r="D343" s="25">
        <f t="shared" si="56"/>
        <v>0</v>
      </c>
      <c r="E343" s="28">
        <f t="shared" si="56"/>
        <v>10</v>
      </c>
      <c r="F343" s="14">
        <f t="shared" si="57"/>
        <v>0</v>
      </c>
      <c r="G343" s="14">
        <f t="shared" si="55"/>
        <v>0</v>
      </c>
    </row>
    <row r="344" spans="1:7" x14ac:dyDescent="0.3">
      <c r="A344" s="26">
        <f t="shared" si="56"/>
        <v>134</v>
      </c>
      <c r="B344" s="27" t="str">
        <f t="shared" si="56"/>
        <v>MARRETA 10 KG</v>
      </c>
      <c r="C344" s="1" t="str">
        <f t="shared" si="56"/>
        <v>UNID</v>
      </c>
      <c r="D344" s="25">
        <f t="shared" si="56"/>
        <v>0</v>
      </c>
      <c r="E344" s="28">
        <f t="shared" si="56"/>
        <v>2</v>
      </c>
      <c r="F344" s="14">
        <f t="shared" si="57"/>
        <v>0</v>
      </c>
      <c r="G344" s="14">
        <f t="shared" si="55"/>
        <v>0</v>
      </c>
    </row>
    <row r="345" spans="1:7" x14ac:dyDescent="0.3">
      <c r="A345" s="26">
        <f t="shared" si="56"/>
        <v>135</v>
      </c>
      <c r="B345" s="27" t="str">
        <f t="shared" si="56"/>
        <v>MARTELO BORRACHA 60 MM</v>
      </c>
      <c r="C345" s="1" t="str">
        <f t="shared" si="56"/>
        <v>UNID</v>
      </c>
      <c r="D345" s="25">
        <f t="shared" si="56"/>
        <v>0</v>
      </c>
      <c r="E345" s="28">
        <f t="shared" si="56"/>
        <v>10</v>
      </c>
      <c r="F345" s="14">
        <f t="shared" si="57"/>
        <v>0</v>
      </c>
      <c r="G345" s="14">
        <f t="shared" si="55"/>
        <v>0</v>
      </c>
    </row>
    <row r="346" spans="1:7" x14ac:dyDescent="0.3">
      <c r="A346" s="26">
        <f t="shared" si="56"/>
        <v>136</v>
      </c>
      <c r="B346" s="27" t="str">
        <f t="shared" si="56"/>
        <v>MARTELO C/CABO 23MM</v>
      </c>
      <c r="C346" s="1" t="str">
        <f t="shared" si="56"/>
        <v>UNID</v>
      </c>
      <c r="D346" s="25">
        <f t="shared" si="56"/>
        <v>0</v>
      </c>
      <c r="E346" s="28">
        <f t="shared" si="56"/>
        <v>10</v>
      </c>
      <c r="F346" s="14">
        <f t="shared" si="57"/>
        <v>0</v>
      </c>
      <c r="G346" s="14">
        <f t="shared" si="55"/>
        <v>0</v>
      </c>
    </row>
    <row r="347" spans="1:7" x14ac:dyDescent="0.3">
      <c r="A347" s="26">
        <f t="shared" si="56"/>
        <v>137</v>
      </c>
      <c r="B347" s="27" t="str">
        <f t="shared" si="56"/>
        <v>MARTELO C/CABO 25MM</v>
      </c>
      <c r="C347" s="1" t="str">
        <f t="shared" si="56"/>
        <v>UNID</v>
      </c>
      <c r="D347" s="25">
        <f t="shared" si="56"/>
        <v>0</v>
      </c>
      <c r="E347" s="28">
        <f t="shared" si="56"/>
        <v>20</v>
      </c>
      <c r="F347" s="14">
        <f t="shared" si="57"/>
        <v>0</v>
      </c>
      <c r="G347" s="14">
        <f t="shared" si="55"/>
        <v>0</v>
      </c>
    </row>
    <row r="348" spans="1:7" x14ac:dyDescent="0.3">
      <c r="A348" s="26">
        <f t="shared" si="56"/>
        <v>138</v>
      </c>
      <c r="B348" s="27" t="str">
        <f t="shared" si="56"/>
        <v>MARTELO C/CABO 27MM</v>
      </c>
      <c r="C348" s="1" t="str">
        <f t="shared" si="56"/>
        <v>UNID</v>
      </c>
      <c r="D348" s="25">
        <f t="shared" si="56"/>
        <v>0</v>
      </c>
      <c r="E348" s="28">
        <f t="shared" si="56"/>
        <v>20</v>
      </c>
      <c r="F348" s="14">
        <f t="shared" si="57"/>
        <v>0</v>
      </c>
      <c r="G348" s="14">
        <f t="shared" si="55"/>
        <v>0</v>
      </c>
    </row>
    <row r="349" spans="1:7" x14ac:dyDescent="0.3">
      <c r="A349" s="26">
        <f t="shared" si="56"/>
        <v>139</v>
      </c>
      <c r="B349" s="27" t="str">
        <f t="shared" si="56"/>
        <v>MASCARA PARA SOLDA POLIPROPILENO</v>
      </c>
      <c r="C349" s="1" t="str">
        <f t="shared" si="56"/>
        <v>UNID</v>
      </c>
      <c r="D349" s="25">
        <f t="shared" si="56"/>
        <v>0</v>
      </c>
      <c r="E349" s="28">
        <f t="shared" si="56"/>
        <v>10</v>
      </c>
      <c r="F349" s="14">
        <f t="shared" si="57"/>
        <v>0</v>
      </c>
      <c r="G349" s="14">
        <f t="shared" si="55"/>
        <v>0</v>
      </c>
    </row>
    <row r="350" spans="1:7" x14ac:dyDescent="0.3">
      <c r="A350" s="26">
        <f t="shared" si="56"/>
        <v>140</v>
      </c>
      <c r="B350" s="27" t="str">
        <f t="shared" si="56"/>
        <v>PÁ COM CABO</v>
      </c>
      <c r="C350" s="1" t="str">
        <f t="shared" si="56"/>
        <v>UNID</v>
      </c>
      <c r="D350" s="25">
        <f t="shared" si="56"/>
        <v>0</v>
      </c>
      <c r="E350" s="28">
        <f t="shared" si="56"/>
        <v>50</v>
      </c>
      <c r="F350" s="14">
        <f t="shared" si="57"/>
        <v>0</v>
      </c>
      <c r="G350" s="14">
        <f t="shared" si="55"/>
        <v>0</v>
      </c>
    </row>
    <row r="351" spans="1:7" x14ac:dyDescent="0.3">
      <c r="A351" s="26">
        <f t="shared" ref="A351:E370" si="58">A142</f>
        <v>141</v>
      </c>
      <c r="B351" s="27" t="str">
        <f t="shared" si="58"/>
        <v>PALHA DE AÇO</v>
      </c>
      <c r="C351" s="1" t="str">
        <f t="shared" si="58"/>
        <v>UNID</v>
      </c>
      <c r="D351" s="25">
        <f t="shared" si="58"/>
        <v>0</v>
      </c>
      <c r="E351" s="28">
        <f t="shared" si="58"/>
        <v>200</v>
      </c>
      <c r="F351" s="14">
        <f t="shared" si="57"/>
        <v>0</v>
      </c>
      <c r="G351" s="14">
        <f t="shared" si="55"/>
        <v>0</v>
      </c>
    </row>
    <row r="352" spans="1:7" x14ac:dyDescent="0.3">
      <c r="A352" s="26">
        <f t="shared" si="58"/>
        <v>142</v>
      </c>
      <c r="B352" s="27" t="str">
        <f t="shared" si="58"/>
        <v>PEDRA PARA ESMERIL</v>
      </c>
      <c r="C352" s="1" t="str">
        <f t="shared" si="58"/>
        <v>UNID</v>
      </c>
      <c r="D352" s="25">
        <f t="shared" si="58"/>
        <v>0</v>
      </c>
      <c r="E352" s="28">
        <f t="shared" si="58"/>
        <v>10</v>
      </c>
      <c r="F352" s="14">
        <f t="shared" si="57"/>
        <v>0</v>
      </c>
      <c r="G352" s="14">
        <f t="shared" si="55"/>
        <v>0</v>
      </c>
    </row>
    <row r="353" spans="1:7" x14ac:dyDescent="0.3">
      <c r="A353" s="26">
        <f t="shared" si="58"/>
        <v>143</v>
      </c>
      <c r="B353" s="27" t="str">
        <f t="shared" si="58"/>
        <v>PENEIRA AREIA Nº. 55</v>
      </c>
      <c r="C353" s="1" t="str">
        <f t="shared" si="58"/>
        <v>UNID</v>
      </c>
      <c r="D353" s="25">
        <f t="shared" si="58"/>
        <v>0</v>
      </c>
      <c r="E353" s="28">
        <f t="shared" si="58"/>
        <v>10</v>
      </c>
      <c r="F353" s="14">
        <f t="shared" si="57"/>
        <v>0</v>
      </c>
      <c r="G353" s="14">
        <f t="shared" si="55"/>
        <v>0</v>
      </c>
    </row>
    <row r="354" spans="1:7" x14ac:dyDescent="0.3">
      <c r="A354" s="26">
        <f t="shared" si="58"/>
        <v>144</v>
      </c>
      <c r="B354" s="27" t="str">
        <f t="shared" si="58"/>
        <v>PENEIRA CAL Nº. 55</v>
      </c>
      <c r="C354" s="1" t="str">
        <f t="shared" si="58"/>
        <v>UNID</v>
      </c>
      <c r="D354" s="25">
        <f t="shared" si="58"/>
        <v>0</v>
      </c>
      <c r="E354" s="28">
        <f t="shared" si="58"/>
        <v>10</v>
      </c>
      <c r="F354" s="14">
        <f t="shared" si="57"/>
        <v>0</v>
      </c>
      <c r="G354" s="14">
        <f t="shared" si="55"/>
        <v>0</v>
      </c>
    </row>
    <row r="355" spans="1:7" x14ac:dyDescent="0.3">
      <c r="A355" s="26">
        <f t="shared" si="58"/>
        <v>145</v>
      </c>
      <c r="B355" s="27" t="str">
        <f t="shared" si="58"/>
        <v>PENEIRA FEIJAO Nº. 55</v>
      </c>
      <c r="C355" s="1" t="str">
        <f t="shared" si="58"/>
        <v>UNID</v>
      </c>
      <c r="D355" s="25">
        <f t="shared" si="58"/>
        <v>0</v>
      </c>
      <c r="E355" s="28">
        <f t="shared" si="58"/>
        <v>10</v>
      </c>
      <c r="F355" s="14">
        <f t="shared" si="57"/>
        <v>0</v>
      </c>
      <c r="G355" s="14">
        <f t="shared" si="55"/>
        <v>0</v>
      </c>
    </row>
    <row r="356" spans="1:7" x14ac:dyDescent="0.3">
      <c r="A356" s="26">
        <f t="shared" si="58"/>
        <v>146</v>
      </c>
      <c r="B356" s="27" t="str">
        <f t="shared" si="58"/>
        <v>PICARETA</v>
      </c>
      <c r="C356" s="1" t="str">
        <f t="shared" si="58"/>
        <v>UNID</v>
      </c>
      <c r="D356" s="25">
        <f t="shared" si="58"/>
        <v>0</v>
      </c>
      <c r="E356" s="28">
        <f t="shared" si="58"/>
        <v>30</v>
      </c>
      <c r="F356" s="14">
        <f t="shared" si="57"/>
        <v>0</v>
      </c>
      <c r="G356" s="14">
        <f t="shared" si="55"/>
        <v>0</v>
      </c>
    </row>
    <row r="357" spans="1:7" x14ac:dyDescent="0.3">
      <c r="A357" s="26">
        <f t="shared" si="58"/>
        <v>147</v>
      </c>
      <c r="B357" s="27" t="str">
        <f t="shared" si="58"/>
        <v>PNEU PARA CARRINHO DE MÃO 3,25X8 C/ CÂMAR</v>
      </c>
      <c r="C357" s="1" t="str">
        <f t="shared" si="58"/>
        <v>UNID</v>
      </c>
      <c r="D357" s="25">
        <f t="shared" si="58"/>
        <v>0</v>
      </c>
      <c r="E357" s="28">
        <f t="shared" si="58"/>
        <v>10</v>
      </c>
      <c r="F357" s="14">
        <f t="shared" si="57"/>
        <v>0</v>
      </c>
      <c r="G357" s="14">
        <f t="shared" si="55"/>
        <v>0</v>
      </c>
    </row>
    <row r="358" spans="1:7" x14ac:dyDescent="0.3">
      <c r="A358" s="26">
        <f t="shared" si="58"/>
        <v>148</v>
      </c>
      <c r="B358" s="27" t="str">
        <f t="shared" si="58"/>
        <v>RASTELO</v>
      </c>
      <c r="C358" s="1" t="str">
        <f t="shared" si="58"/>
        <v>UNID</v>
      </c>
      <c r="D358" s="25">
        <f t="shared" si="58"/>
        <v>0</v>
      </c>
      <c r="E358" s="28">
        <f t="shared" si="58"/>
        <v>10</v>
      </c>
      <c r="F358" s="14">
        <f t="shared" si="57"/>
        <v>0</v>
      </c>
      <c r="G358" s="14">
        <f t="shared" si="55"/>
        <v>0</v>
      </c>
    </row>
    <row r="359" spans="1:7" x14ac:dyDescent="0.3">
      <c r="A359" s="26">
        <f t="shared" si="58"/>
        <v>149</v>
      </c>
      <c r="B359" s="27" t="str">
        <f t="shared" si="58"/>
        <v>ROLO ESPUMA P/ PINTURA 15CM C/ CABO</v>
      </c>
      <c r="C359" s="1" t="str">
        <f t="shared" si="58"/>
        <v>UNID</v>
      </c>
      <c r="D359" s="25">
        <f t="shared" si="58"/>
        <v>0</v>
      </c>
      <c r="E359" s="28">
        <f t="shared" si="58"/>
        <v>30</v>
      </c>
      <c r="F359" s="14">
        <f t="shared" si="57"/>
        <v>0</v>
      </c>
      <c r="G359" s="14">
        <f t="shared" si="55"/>
        <v>0</v>
      </c>
    </row>
    <row r="360" spans="1:7" x14ac:dyDescent="0.3">
      <c r="A360" s="26">
        <f t="shared" si="58"/>
        <v>150</v>
      </c>
      <c r="B360" s="27" t="str">
        <f t="shared" si="58"/>
        <v>ROLO ESPUMA P/ PINTURA 23CM S/ CABO</v>
      </c>
      <c r="C360" s="1" t="str">
        <f t="shared" si="58"/>
        <v>UNID</v>
      </c>
      <c r="D360" s="25">
        <f t="shared" si="58"/>
        <v>0</v>
      </c>
      <c r="E360" s="28">
        <f t="shared" si="58"/>
        <v>30</v>
      </c>
      <c r="F360" s="14">
        <f t="shared" si="57"/>
        <v>0</v>
      </c>
      <c r="G360" s="14">
        <f t="shared" si="55"/>
        <v>0</v>
      </c>
    </row>
    <row r="361" spans="1:7" x14ac:dyDescent="0.3">
      <c r="A361" s="26">
        <f t="shared" si="58"/>
        <v>151</v>
      </c>
      <c r="B361" s="27" t="str">
        <f t="shared" si="58"/>
        <v>ROLO ESPUMA P/ PINTURA 9CM C/ CABO</v>
      </c>
      <c r="C361" s="1" t="str">
        <f t="shared" si="58"/>
        <v>UNID</v>
      </c>
      <c r="D361" s="25">
        <f t="shared" si="58"/>
        <v>0</v>
      </c>
      <c r="E361" s="28">
        <f t="shared" si="58"/>
        <v>50</v>
      </c>
      <c r="F361" s="14">
        <f t="shared" si="57"/>
        <v>0</v>
      </c>
      <c r="G361" s="14">
        <f t="shared" si="55"/>
        <v>0</v>
      </c>
    </row>
    <row r="362" spans="1:7" x14ac:dyDescent="0.3">
      <c r="A362" s="26">
        <f t="shared" si="58"/>
        <v>152</v>
      </c>
      <c r="B362" s="27" t="str">
        <f t="shared" si="58"/>
        <v>ROLO LÃ P/ PINTURA 09CM C/ CABO</v>
      </c>
      <c r="C362" s="1" t="str">
        <f t="shared" si="58"/>
        <v>UNID</v>
      </c>
      <c r="D362" s="25">
        <f t="shared" si="58"/>
        <v>0</v>
      </c>
      <c r="E362" s="28">
        <f t="shared" si="58"/>
        <v>50</v>
      </c>
      <c r="F362" s="14">
        <f t="shared" si="57"/>
        <v>0</v>
      </c>
      <c r="G362" s="14">
        <f t="shared" si="55"/>
        <v>0</v>
      </c>
    </row>
    <row r="363" spans="1:7" x14ac:dyDescent="0.3">
      <c r="A363" s="26">
        <f t="shared" si="58"/>
        <v>153</v>
      </c>
      <c r="B363" s="27" t="str">
        <f t="shared" si="58"/>
        <v>ROLO LÃ P/ PINTURA 15CM C/ CABO</v>
      </c>
      <c r="C363" s="1" t="str">
        <f t="shared" si="58"/>
        <v>UNID</v>
      </c>
      <c r="D363" s="25">
        <f t="shared" si="58"/>
        <v>0</v>
      </c>
      <c r="E363" s="28">
        <f t="shared" si="58"/>
        <v>20</v>
      </c>
      <c r="F363" s="14">
        <f t="shared" si="57"/>
        <v>0</v>
      </c>
      <c r="G363" s="14">
        <f t="shared" si="55"/>
        <v>0</v>
      </c>
    </row>
    <row r="364" spans="1:7" x14ac:dyDescent="0.3">
      <c r="A364" s="26">
        <f t="shared" si="58"/>
        <v>154</v>
      </c>
      <c r="B364" s="27" t="str">
        <f t="shared" si="58"/>
        <v>ROLO LÃ P/ PINTURA 23CM C/ CABO</v>
      </c>
      <c r="C364" s="1" t="str">
        <f t="shared" si="58"/>
        <v>UNID</v>
      </c>
      <c r="D364" s="25">
        <f t="shared" si="58"/>
        <v>0</v>
      </c>
      <c r="E364" s="28">
        <f t="shared" si="58"/>
        <v>50</v>
      </c>
      <c r="F364" s="14">
        <f t="shared" si="57"/>
        <v>0</v>
      </c>
      <c r="G364" s="14">
        <f t="shared" si="55"/>
        <v>0</v>
      </c>
    </row>
    <row r="365" spans="1:7" x14ac:dyDescent="0.3">
      <c r="A365" s="26">
        <f t="shared" si="58"/>
        <v>155</v>
      </c>
      <c r="B365" s="27" t="str">
        <f t="shared" si="58"/>
        <v>SERRA COPO 1" KIT C/7 PEÇAS</v>
      </c>
      <c r="C365" s="1" t="str">
        <f t="shared" si="58"/>
        <v>UNID</v>
      </c>
      <c r="D365" s="25">
        <f t="shared" si="58"/>
        <v>0</v>
      </c>
      <c r="E365" s="28">
        <f t="shared" si="58"/>
        <v>5</v>
      </c>
      <c r="F365" s="14">
        <f t="shared" si="57"/>
        <v>0</v>
      </c>
      <c r="G365" s="14">
        <f t="shared" si="55"/>
        <v>0</v>
      </c>
    </row>
    <row r="366" spans="1:7" x14ac:dyDescent="0.3">
      <c r="A366" s="26">
        <f t="shared" si="58"/>
        <v>156</v>
      </c>
      <c r="B366" s="27" t="str">
        <f t="shared" si="58"/>
        <v>SERRA COPO 50MM KIT C/7 PEÇAS</v>
      </c>
      <c r="C366" s="1" t="str">
        <f t="shared" si="58"/>
        <v>UNID</v>
      </c>
      <c r="D366" s="25">
        <f t="shared" si="58"/>
        <v>0</v>
      </c>
      <c r="E366" s="28">
        <f t="shared" si="58"/>
        <v>5</v>
      </c>
      <c r="F366" s="14">
        <f t="shared" si="57"/>
        <v>0</v>
      </c>
      <c r="G366" s="14">
        <f t="shared" si="55"/>
        <v>0</v>
      </c>
    </row>
    <row r="367" spans="1:7" x14ac:dyDescent="0.3">
      <c r="A367" s="26">
        <f t="shared" si="58"/>
        <v>157</v>
      </c>
      <c r="B367" s="27" t="str">
        <f t="shared" si="58"/>
        <v>SERRA COPO 63MM 7 X 2</v>
      </c>
      <c r="C367" s="1" t="str">
        <f t="shared" si="58"/>
        <v>UNID</v>
      </c>
      <c r="D367" s="25">
        <f t="shared" si="58"/>
        <v>0</v>
      </c>
      <c r="E367" s="28">
        <f t="shared" si="58"/>
        <v>5</v>
      </c>
      <c r="F367" s="14">
        <f t="shared" si="57"/>
        <v>0</v>
      </c>
      <c r="G367" s="14">
        <f t="shared" si="55"/>
        <v>0</v>
      </c>
    </row>
    <row r="368" spans="1:7" x14ac:dyDescent="0.3">
      <c r="A368" s="26">
        <f t="shared" si="58"/>
        <v>158</v>
      </c>
      <c r="B368" s="27" t="str">
        <f t="shared" si="58"/>
        <v>SERRINHA AÇO RAPIDO BIMETAL 1218</v>
      </c>
      <c r="C368" s="1" t="str">
        <f t="shared" si="58"/>
        <v>UNID</v>
      </c>
      <c r="D368" s="25">
        <f t="shared" si="58"/>
        <v>0</v>
      </c>
      <c r="E368" s="28">
        <f t="shared" si="58"/>
        <v>200</v>
      </c>
      <c r="F368" s="14">
        <f t="shared" si="57"/>
        <v>0</v>
      </c>
      <c r="G368" s="14">
        <f t="shared" si="55"/>
        <v>0</v>
      </c>
    </row>
    <row r="369" spans="1:7" x14ac:dyDescent="0.3">
      <c r="A369" s="26">
        <f t="shared" si="58"/>
        <v>159</v>
      </c>
      <c r="B369" s="27" t="str">
        <f t="shared" si="58"/>
        <v>SILICONE 280 GR</v>
      </c>
      <c r="C369" s="1" t="str">
        <f t="shared" si="58"/>
        <v>UNID</v>
      </c>
      <c r="D369" s="25">
        <f t="shared" si="58"/>
        <v>0</v>
      </c>
      <c r="E369" s="28">
        <f t="shared" si="58"/>
        <v>50</v>
      </c>
      <c r="F369" s="14">
        <f t="shared" si="57"/>
        <v>0</v>
      </c>
      <c r="G369" s="14">
        <f t="shared" si="55"/>
        <v>0</v>
      </c>
    </row>
    <row r="370" spans="1:7" x14ac:dyDescent="0.3">
      <c r="A370" s="26">
        <f t="shared" si="58"/>
        <v>160</v>
      </c>
      <c r="B370" s="27" t="str">
        <f t="shared" si="58"/>
        <v>SILICONE 50 GR</v>
      </c>
      <c r="C370" s="1" t="str">
        <f t="shared" si="58"/>
        <v>UNID</v>
      </c>
      <c r="D370" s="25">
        <f t="shared" si="58"/>
        <v>0</v>
      </c>
      <c r="E370" s="28">
        <f t="shared" si="58"/>
        <v>100</v>
      </c>
      <c r="F370" s="14">
        <f t="shared" si="57"/>
        <v>0</v>
      </c>
      <c r="G370" s="14">
        <f t="shared" si="55"/>
        <v>0</v>
      </c>
    </row>
    <row r="371" spans="1:7" x14ac:dyDescent="0.3">
      <c r="A371" s="26">
        <f t="shared" ref="A371:E390" si="59">A162</f>
        <v>161</v>
      </c>
      <c r="B371" s="27" t="str">
        <f t="shared" si="59"/>
        <v>SUPORTE P/ CALHA MOLDURA</v>
      </c>
      <c r="C371" s="1" t="str">
        <f t="shared" si="59"/>
        <v>UNID</v>
      </c>
      <c r="D371" s="25">
        <f t="shared" si="59"/>
        <v>0</v>
      </c>
      <c r="E371" s="28">
        <f t="shared" si="59"/>
        <v>300</v>
      </c>
      <c r="F371" s="14">
        <f t="shared" ref="F371:F402" si="60">M162</f>
        <v>0</v>
      </c>
      <c r="G371" s="14">
        <f t="shared" si="55"/>
        <v>0</v>
      </c>
    </row>
    <row r="372" spans="1:7" x14ac:dyDescent="0.3">
      <c r="A372" s="26">
        <f t="shared" si="59"/>
        <v>162</v>
      </c>
      <c r="B372" s="27" t="str">
        <f t="shared" si="59"/>
        <v>SUPORTE P/ROLO PINTURA 23 CM</v>
      </c>
      <c r="C372" s="1" t="str">
        <f t="shared" si="59"/>
        <v>UNID</v>
      </c>
      <c r="D372" s="25">
        <f t="shared" si="59"/>
        <v>0</v>
      </c>
      <c r="E372" s="28">
        <f t="shared" si="59"/>
        <v>20</v>
      </c>
      <c r="F372" s="14">
        <f t="shared" si="60"/>
        <v>0</v>
      </c>
      <c r="G372" s="14">
        <f t="shared" si="55"/>
        <v>0</v>
      </c>
    </row>
    <row r="373" spans="1:7" x14ac:dyDescent="0.3">
      <c r="A373" s="26">
        <f t="shared" si="59"/>
        <v>163</v>
      </c>
      <c r="B373" s="27" t="str">
        <f t="shared" si="59"/>
        <v>TALHADEIRA ¾ REDONDA</v>
      </c>
      <c r="C373" s="1" t="str">
        <f t="shared" si="59"/>
        <v>UNID</v>
      </c>
      <c r="D373" s="25">
        <f t="shared" si="59"/>
        <v>0</v>
      </c>
      <c r="E373" s="28">
        <f t="shared" si="59"/>
        <v>50</v>
      </c>
      <c r="F373" s="14">
        <f t="shared" si="60"/>
        <v>0</v>
      </c>
      <c r="G373" s="14">
        <f t="shared" si="55"/>
        <v>0</v>
      </c>
    </row>
    <row r="374" spans="1:7" x14ac:dyDescent="0.3">
      <c r="A374" s="26">
        <f t="shared" si="59"/>
        <v>164</v>
      </c>
      <c r="B374" s="27" t="str">
        <f t="shared" si="59"/>
        <v>TESOURA PARA PODA</v>
      </c>
      <c r="C374" s="1" t="str">
        <f t="shared" si="59"/>
        <v>UNID</v>
      </c>
      <c r="D374" s="25">
        <f t="shared" si="59"/>
        <v>0</v>
      </c>
      <c r="E374" s="28">
        <f t="shared" si="59"/>
        <v>30</v>
      </c>
      <c r="F374" s="14">
        <f t="shared" si="60"/>
        <v>0</v>
      </c>
      <c r="G374" s="14">
        <f t="shared" si="55"/>
        <v>0</v>
      </c>
    </row>
    <row r="375" spans="1:7" x14ac:dyDescent="0.3">
      <c r="A375" s="26">
        <f t="shared" si="59"/>
        <v>165</v>
      </c>
      <c r="B375" s="27" t="str">
        <f t="shared" si="59"/>
        <v>TESOURA PARA PODA DE GRAMA</v>
      </c>
      <c r="C375" s="1" t="str">
        <f t="shared" si="59"/>
        <v>UNID</v>
      </c>
      <c r="D375" s="25">
        <f t="shared" si="59"/>
        <v>0</v>
      </c>
      <c r="E375" s="28">
        <f t="shared" si="59"/>
        <v>30</v>
      </c>
      <c r="F375" s="14">
        <f t="shared" si="60"/>
        <v>0</v>
      </c>
      <c r="G375" s="14">
        <f t="shared" si="55"/>
        <v>0</v>
      </c>
    </row>
    <row r="376" spans="1:7" x14ac:dyDescent="0.3">
      <c r="A376" s="26">
        <f t="shared" si="59"/>
        <v>166</v>
      </c>
      <c r="B376" s="27" t="str">
        <f t="shared" si="59"/>
        <v>TRENA 03MT C/TRAVA</v>
      </c>
      <c r="C376" s="1" t="str">
        <f t="shared" si="59"/>
        <v>UNID</v>
      </c>
      <c r="D376" s="25">
        <f t="shared" si="59"/>
        <v>0</v>
      </c>
      <c r="E376" s="28">
        <f t="shared" si="59"/>
        <v>20</v>
      </c>
      <c r="F376" s="14">
        <f t="shared" si="60"/>
        <v>0</v>
      </c>
      <c r="G376" s="14">
        <f t="shared" si="55"/>
        <v>0</v>
      </c>
    </row>
    <row r="377" spans="1:7" x14ac:dyDescent="0.3">
      <c r="A377" s="26">
        <f t="shared" si="59"/>
        <v>167</v>
      </c>
      <c r="B377" s="27" t="str">
        <f t="shared" si="59"/>
        <v>TRENA 05MT C/TRAVA</v>
      </c>
      <c r="C377" s="1" t="str">
        <f t="shared" si="59"/>
        <v>UNID</v>
      </c>
      <c r="D377" s="25">
        <f t="shared" si="59"/>
        <v>0</v>
      </c>
      <c r="E377" s="28">
        <f t="shared" si="59"/>
        <v>100</v>
      </c>
      <c r="F377" s="14">
        <f t="shared" si="60"/>
        <v>0</v>
      </c>
      <c r="G377" s="14">
        <f t="shared" si="55"/>
        <v>0</v>
      </c>
    </row>
    <row r="378" spans="1:7" x14ac:dyDescent="0.3">
      <c r="A378" s="26">
        <f t="shared" si="59"/>
        <v>168</v>
      </c>
      <c r="B378" s="27" t="str">
        <f t="shared" si="59"/>
        <v>TRENA 08MT C/TRAVA</v>
      </c>
      <c r="C378" s="1" t="str">
        <f t="shared" si="59"/>
        <v>UNID</v>
      </c>
      <c r="D378" s="25">
        <f t="shared" si="59"/>
        <v>0</v>
      </c>
      <c r="E378" s="28">
        <f t="shared" si="59"/>
        <v>20</v>
      </c>
      <c r="F378" s="14">
        <f t="shared" si="60"/>
        <v>0</v>
      </c>
      <c r="G378" s="14">
        <f t="shared" si="55"/>
        <v>0</v>
      </c>
    </row>
    <row r="379" spans="1:7" x14ac:dyDescent="0.3">
      <c r="A379" s="26">
        <f t="shared" si="59"/>
        <v>169</v>
      </c>
      <c r="B379" s="27" t="str">
        <f t="shared" si="59"/>
        <v>TRENA 10MT FIBRA</v>
      </c>
      <c r="C379" s="1" t="str">
        <f t="shared" si="59"/>
        <v>UNID</v>
      </c>
      <c r="D379" s="25">
        <f t="shared" si="59"/>
        <v>0</v>
      </c>
      <c r="E379" s="28">
        <f t="shared" si="59"/>
        <v>10</v>
      </c>
      <c r="F379" s="14">
        <f t="shared" si="60"/>
        <v>0</v>
      </c>
      <c r="G379" s="14">
        <f t="shared" si="55"/>
        <v>0</v>
      </c>
    </row>
    <row r="380" spans="1:7" x14ac:dyDescent="0.3">
      <c r="A380" s="26">
        <f t="shared" si="59"/>
        <v>170</v>
      </c>
      <c r="B380" s="27" t="str">
        <f t="shared" si="59"/>
        <v>TRENA 20MT FIBRA</v>
      </c>
      <c r="C380" s="1" t="str">
        <f t="shared" si="59"/>
        <v>UNID</v>
      </c>
      <c r="D380" s="25">
        <f t="shared" si="59"/>
        <v>0</v>
      </c>
      <c r="E380" s="28">
        <f t="shared" si="59"/>
        <v>10</v>
      </c>
      <c r="F380" s="14">
        <f t="shared" si="60"/>
        <v>0</v>
      </c>
      <c r="G380" s="14">
        <f t="shared" si="55"/>
        <v>0</v>
      </c>
    </row>
    <row r="381" spans="1:7" x14ac:dyDescent="0.3">
      <c r="A381" s="26">
        <f t="shared" si="59"/>
        <v>171</v>
      </c>
      <c r="B381" s="27" t="str">
        <f t="shared" si="59"/>
        <v>TRENA 30MT FIBRA</v>
      </c>
      <c r="C381" s="1" t="str">
        <f t="shared" si="59"/>
        <v>UNID</v>
      </c>
      <c r="D381" s="25">
        <f t="shared" si="59"/>
        <v>0</v>
      </c>
      <c r="E381" s="28">
        <f t="shared" si="59"/>
        <v>5</v>
      </c>
      <c r="F381" s="14">
        <f t="shared" si="60"/>
        <v>0</v>
      </c>
      <c r="G381" s="14">
        <f t="shared" si="55"/>
        <v>0</v>
      </c>
    </row>
    <row r="382" spans="1:7" x14ac:dyDescent="0.3">
      <c r="A382" s="26">
        <f t="shared" si="59"/>
        <v>172</v>
      </c>
      <c r="B382" s="27" t="str">
        <f t="shared" si="59"/>
        <v>TRENA 50MT FIBRA</v>
      </c>
      <c r="C382" s="1" t="str">
        <f t="shared" si="59"/>
        <v>UNID</v>
      </c>
      <c r="D382" s="25">
        <f t="shared" si="59"/>
        <v>0</v>
      </c>
      <c r="E382" s="28">
        <f t="shared" si="59"/>
        <v>5</v>
      </c>
      <c r="F382" s="14">
        <f t="shared" si="60"/>
        <v>0</v>
      </c>
      <c r="G382" s="14">
        <f t="shared" si="55"/>
        <v>0</v>
      </c>
    </row>
    <row r="383" spans="1:7" x14ac:dyDescent="0.3">
      <c r="A383" s="26">
        <f t="shared" si="59"/>
        <v>173</v>
      </c>
      <c r="B383" s="27" t="str">
        <f t="shared" si="59"/>
        <v>TRINCHA 695 ½"</v>
      </c>
      <c r="C383" s="1" t="str">
        <f t="shared" si="59"/>
        <v>UNID</v>
      </c>
      <c r="D383" s="25">
        <f t="shared" si="59"/>
        <v>0</v>
      </c>
      <c r="E383" s="28">
        <f t="shared" si="59"/>
        <v>50</v>
      </c>
      <c r="F383" s="14">
        <f t="shared" si="60"/>
        <v>0</v>
      </c>
      <c r="G383" s="14">
        <f t="shared" si="55"/>
        <v>0</v>
      </c>
    </row>
    <row r="384" spans="1:7" x14ac:dyDescent="0.3">
      <c r="A384" s="26">
        <f t="shared" si="59"/>
        <v>174</v>
      </c>
      <c r="B384" s="27" t="str">
        <f t="shared" si="59"/>
        <v xml:space="preserve">TRINCHA 695 ¾ </v>
      </c>
      <c r="C384" s="1" t="str">
        <f t="shared" si="59"/>
        <v>UNID</v>
      </c>
      <c r="D384" s="25">
        <f t="shared" si="59"/>
        <v>0</v>
      </c>
      <c r="E384" s="28">
        <f t="shared" si="59"/>
        <v>50</v>
      </c>
      <c r="F384" s="14">
        <f t="shared" si="60"/>
        <v>0</v>
      </c>
      <c r="G384" s="14">
        <f t="shared" ref="G384:G392" si="61">F384*E384</f>
        <v>0</v>
      </c>
    </row>
    <row r="385" spans="1:7" x14ac:dyDescent="0.3">
      <c r="A385" s="26">
        <f t="shared" si="59"/>
        <v>175</v>
      </c>
      <c r="B385" s="27" t="str">
        <f t="shared" si="59"/>
        <v>TRINCHA 695 1"</v>
      </c>
      <c r="C385" s="1" t="str">
        <f t="shared" si="59"/>
        <v>UNID</v>
      </c>
      <c r="D385" s="25">
        <f t="shared" si="59"/>
        <v>0</v>
      </c>
      <c r="E385" s="28">
        <f t="shared" si="59"/>
        <v>50</v>
      </c>
      <c r="F385" s="14">
        <f t="shared" si="60"/>
        <v>0</v>
      </c>
      <c r="G385" s="14">
        <f t="shared" si="61"/>
        <v>0</v>
      </c>
    </row>
    <row r="386" spans="1:7" x14ac:dyDescent="0.3">
      <c r="A386" s="26">
        <f t="shared" si="59"/>
        <v>176</v>
      </c>
      <c r="B386" s="27" t="str">
        <f t="shared" si="59"/>
        <v xml:space="preserve">TRINCHA 695 1" ½ </v>
      </c>
      <c r="C386" s="1" t="str">
        <f t="shared" si="59"/>
        <v>UNID</v>
      </c>
      <c r="D386" s="25">
        <f t="shared" si="59"/>
        <v>0</v>
      </c>
      <c r="E386" s="28">
        <f t="shared" si="59"/>
        <v>50</v>
      </c>
      <c r="F386" s="14">
        <f t="shared" si="60"/>
        <v>0</v>
      </c>
      <c r="G386" s="14">
        <f t="shared" si="61"/>
        <v>0</v>
      </c>
    </row>
    <row r="387" spans="1:7" x14ac:dyDescent="0.3">
      <c r="A387" s="26">
        <f t="shared" si="59"/>
        <v>177</v>
      </c>
      <c r="B387" s="27" t="str">
        <f t="shared" si="59"/>
        <v>TRINCHA 695 2"</v>
      </c>
      <c r="C387" s="1" t="str">
        <f t="shared" si="59"/>
        <v>UNID</v>
      </c>
      <c r="D387" s="25">
        <f t="shared" si="59"/>
        <v>0</v>
      </c>
      <c r="E387" s="28">
        <f t="shared" si="59"/>
        <v>50</v>
      </c>
      <c r="F387" s="14">
        <f t="shared" si="60"/>
        <v>0</v>
      </c>
      <c r="G387" s="14">
        <f t="shared" si="61"/>
        <v>0</v>
      </c>
    </row>
    <row r="388" spans="1:7" x14ac:dyDescent="0.3">
      <c r="A388" s="26">
        <f t="shared" si="59"/>
        <v>178</v>
      </c>
      <c r="B388" s="27" t="str">
        <f t="shared" si="59"/>
        <v xml:space="preserve">TRINCHA 695 2" ½ </v>
      </c>
      <c r="C388" s="1" t="str">
        <f t="shared" si="59"/>
        <v>UNID</v>
      </c>
      <c r="D388" s="25">
        <f t="shared" si="59"/>
        <v>0</v>
      </c>
      <c r="E388" s="28">
        <f t="shared" si="59"/>
        <v>50</v>
      </c>
      <c r="F388" s="14">
        <f t="shared" si="60"/>
        <v>0</v>
      </c>
      <c r="G388" s="14">
        <f t="shared" si="61"/>
        <v>0</v>
      </c>
    </row>
    <row r="389" spans="1:7" x14ac:dyDescent="0.3">
      <c r="A389" s="26">
        <f t="shared" si="59"/>
        <v>179</v>
      </c>
      <c r="B389" s="27" t="str">
        <f t="shared" si="59"/>
        <v xml:space="preserve">TRINCHA 695 3" </v>
      </c>
      <c r="C389" s="1" t="str">
        <f t="shared" si="59"/>
        <v>UNID</v>
      </c>
      <c r="D389" s="25">
        <f t="shared" si="59"/>
        <v>0</v>
      </c>
      <c r="E389" s="28">
        <f t="shared" si="59"/>
        <v>50</v>
      </c>
      <c r="F389" s="14">
        <f t="shared" si="60"/>
        <v>0</v>
      </c>
      <c r="G389" s="14">
        <f t="shared" si="61"/>
        <v>0</v>
      </c>
    </row>
    <row r="390" spans="1:7" x14ac:dyDescent="0.3">
      <c r="A390" s="26">
        <f t="shared" si="59"/>
        <v>180</v>
      </c>
      <c r="B390" s="27" t="str">
        <f t="shared" si="59"/>
        <v>VASSOURA PIAÇAVA N3</v>
      </c>
      <c r="C390" s="1" t="str">
        <f t="shared" si="59"/>
        <v>UNID</v>
      </c>
      <c r="D390" s="25">
        <f t="shared" si="59"/>
        <v>0</v>
      </c>
      <c r="E390" s="28">
        <f t="shared" si="59"/>
        <v>100</v>
      </c>
      <c r="F390" s="14">
        <f t="shared" si="60"/>
        <v>0</v>
      </c>
      <c r="G390" s="14">
        <f t="shared" si="61"/>
        <v>0</v>
      </c>
    </row>
    <row r="391" spans="1:7" x14ac:dyDescent="0.3">
      <c r="A391" s="26">
        <f t="shared" ref="A391:E392" si="62">A182</f>
        <v>181</v>
      </c>
      <c r="B391" s="27" t="str">
        <f t="shared" si="62"/>
        <v>VASSOURA PIAÇAVA N5</v>
      </c>
      <c r="C391" s="1" t="str">
        <f t="shared" si="62"/>
        <v>UNID</v>
      </c>
      <c r="D391" s="25">
        <f t="shared" si="62"/>
        <v>0</v>
      </c>
      <c r="E391" s="28">
        <f t="shared" si="62"/>
        <v>300</v>
      </c>
      <c r="F391" s="14">
        <f t="shared" si="60"/>
        <v>0</v>
      </c>
      <c r="G391" s="14">
        <f t="shared" si="61"/>
        <v>0</v>
      </c>
    </row>
    <row r="392" spans="1:7" x14ac:dyDescent="0.3">
      <c r="A392" s="26">
        <f t="shared" si="62"/>
        <v>182</v>
      </c>
      <c r="B392" s="27" t="str">
        <f t="shared" si="62"/>
        <v>VASSOURÃO GARI 40CM BASE PARAFUSADA C/ C</v>
      </c>
      <c r="C392" s="1" t="str">
        <f t="shared" si="62"/>
        <v>UNID</v>
      </c>
      <c r="D392" s="25">
        <f t="shared" si="62"/>
        <v>0</v>
      </c>
      <c r="E392" s="28">
        <f t="shared" si="62"/>
        <v>50</v>
      </c>
      <c r="F392" s="14">
        <f t="shared" si="60"/>
        <v>0</v>
      </c>
      <c r="G392" s="14">
        <f t="shared" si="61"/>
        <v>0</v>
      </c>
    </row>
    <row r="393" spans="1:7" x14ac:dyDescent="0.3">
      <c r="A393" s="45" t="s">
        <v>798</v>
      </c>
      <c r="B393" s="45"/>
      <c r="C393" s="45"/>
      <c r="D393" s="45"/>
      <c r="E393" s="45"/>
      <c r="F393" s="45"/>
      <c r="G393" s="14">
        <f>SUM(G211:G392)</f>
        <v>0</v>
      </c>
    </row>
  </sheetData>
  <sheetProtection algorithmName="SHA-512" hashValue="lIcEp4eOF9yKI4DN0MvyrIsEtXvJMQDa2zIy0z6MTUQaFlWU3I0clAMQhO8HYFMNB8pD+8CAIrQHC5cWfpTMeg==" saltValue="fJrugfP5lrlP4NEa4A/XAg==" spinCount="100000" sheet="1" objects="1" scenarios="1"/>
  <protectedRanges>
    <protectedRange algorithmName="SHA-512" hashValue="HIgvVcQfk2gk7QbxCsW3kcC4x23AfCu/Lesk1BGQZX8h1HYftgIZXCu+BSjm62vQRCj9WBeKBLt6uGFtNc5YEw==" saltValue="HG+YjOdVFHX2Q9PLq7/lcA==" spinCount="100000" sqref="F2:F183 D2:D183" name="Intervalo1"/>
  </protectedRanges>
  <sortState xmlns:xlrd2="http://schemas.microsoft.com/office/spreadsheetml/2017/richdata2" ref="B2:G183">
    <sortCondition ref="B2:B183"/>
  </sortState>
  <mergeCells count="10">
    <mergeCell ref="A191:F191"/>
    <mergeCell ref="A209:G209"/>
    <mergeCell ref="A393:F393"/>
    <mergeCell ref="M184:N184"/>
    <mergeCell ref="I184:K184"/>
    <mergeCell ref="A184:F184"/>
    <mergeCell ref="A187:F187"/>
    <mergeCell ref="A188:F188"/>
    <mergeCell ref="A189:F189"/>
    <mergeCell ref="A190:F19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78"/>
  <sheetViews>
    <sheetView topLeftCell="A167" workbookViewId="0">
      <selection activeCell="G172" sqref="G172"/>
    </sheetView>
  </sheetViews>
  <sheetFormatPr defaultRowHeight="14.25" x14ac:dyDescent="0.3"/>
  <cols>
    <col min="1" max="1" width="5" style="13" bestFit="1" customWidth="1"/>
    <col min="2" max="2" width="43.42578125" style="13" bestFit="1" customWidth="1"/>
    <col min="3" max="3" width="5.7109375" style="5" bestFit="1" customWidth="1"/>
    <col min="4" max="4" width="24.5703125" style="5" customWidth="1"/>
    <col min="5" max="5" width="7.28515625" style="5" bestFit="1" customWidth="1"/>
    <col min="6" max="6" width="8.85546875" style="13" bestFit="1" customWidth="1"/>
    <col min="7" max="7" width="14.85546875" style="13" bestFit="1" customWidth="1"/>
    <col min="8" max="8" width="14.140625" style="13" customWidth="1"/>
    <col min="9" max="9" width="9" style="13" bestFit="1" customWidth="1"/>
    <col min="10" max="10" width="13.42578125" style="13" bestFit="1" customWidth="1"/>
    <col min="11" max="11" width="11.28515625" style="13" bestFit="1" customWidth="1"/>
    <col min="12" max="12" width="9.140625" style="13"/>
    <col min="13" max="13" width="13.42578125" style="24" bestFit="1" customWidth="1"/>
    <col min="14" max="14" width="9.140625" style="24" bestFit="1" customWidth="1"/>
    <col min="15" max="16384" width="9.140625" style="13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M1" s="1" t="s">
        <v>823</v>
      </c>
      <c r="N1" s="1" t="s">
        <v>824</v>
      </c>
    </row>
    <row r="2" spans="1:14" x14ac:dyDescent="0.3">
      <c r="A2" s="6">
        <v>1</v>
      </c>
      <c r="B2" s="7" t="s">
        <v>77</v>
      </c>
      <c r="C2" s="31" t="s">
        <v>0</v>
      </c>
      <c r="D2" s="31"/>
      <c r="E2" s="8">
        <v>10</v>
      </c>
      <c r="F2" s="9"/>
      <c r="G2" s="9">
        <f t="shared" ref="G2:G33" si="0">F2*E2</f>
        <v>0</v>
      </c>
      <c r="H2" s="10"/>
      <c r="I2" s="11" t="e">
        <f>F2*$G$174%</f>
        <v>#DIV/0!</v>
      </c>
      <c r="J2" s="11" t="e">
        <f>F2-I2</f>
        <v>#DIV/0!</v>
      </c>
      <c r="K2" s="11" t="e">
        <f>J2*E2</f>
        <v>#DIV/0!</v>
      </c>
      <c r="M2" s="11"/>
      <c r="N2" s="11">
        <f>M2*E2</f>
        <v>0</v>
      </c>
    </row>
    <row r="3" spans="1:14" x14ac:dyDescent="0.3">
      <c r="A3" s="6">
        <f>A2+1</f>
        <v>2</v>
      </c>
      <c r="B3" s="7" t="s">
        <v>83</v>
      </c>
      <c r="C3" s="31" t="s">
        <v>0</v>
      </c>
      <c r="D3" s="31"/>
      <c r="E3" s="8">
        <v>100</v>
      </c>
      <c r="F3" s="9"/>
      <c r="G3" s="9">
        <f t="shared" si="0"/>
        <v>0</v>
      </c>
      <c r="H3" s="10"/>
      <c r="I3" s="11" t="e">
        <f t="shared" ref="I3:I4" si="1">F3*$G$174%</f>
        <v>#DIV/0!</v>
      </c>
      <c r="J3" s="11" t="e">
        <f t="shared" ref="J3:J4" si="2">F3-I3</f>
        <v>#DIV/0!</v>
      </c>
      <c r="K3" s="11" t="e">
        <f t="shared" ref="K3:K4" si="3">J3*E3</f>
        <v>#DIV/0!</v>
      </c>
      <c r="M3" s="11"/>
      <c r="N3" s="11">
        <f t="shared" ref="N3:N66" si="4">M3*H3</f>
        <v>0</v>
      </c>
    </row>
    <row r="4" spans="1:14" x14ac:dyDescent="0.3">
      <c r="A4" s="6">
        <f t="shared" ref="A4:A67" si="5">A3+1</f>
        <v>3</v>
      </c>
      <c r="B4" s="7" t="s">
        <v>84</v>
      </c>
      <c r="C4" s="31" t="s">
        <v>0</v>
      </c>
      <c r="D4" s="31"/>
      <c r="E4" s="8">
        <v>10</v>
      </c>
      <c r="F4" s="9"/>
      <c r="G4" s="9">
        <f t="shared" si="0"/>
        <v>0</v>
      </c>
      <c r="H4" s="10"/>
      <c r="I4" s="11" t="e">
        <f t="shared" si="1"/>
        <v>#DIV/0!</v>
      </c>
      <c r="J4" s="11" t="e">
        <f t="shared" si="2"/>
        <v>#DIV/0!</v>
      </c>
      <c r="K4" s="11" t="e">
        <f t="shared" si="3"/>
        <v>#DIV/0!</v>
      </c>
      <c r="M4" s="11"/>
      <c r="N4" s="11">
        <f t="shared" si="4"/>
        <v>0</v>
      </c>
    </row>
    <row r="5" spans="1:14" x14ac:dyDescent="0.3">
      <c r="A5" s="6">
        <f t="shared" si="5"/>
        <v>4</v>
      </c>
      <c r="B5" s="7" t="s">
        <v>161</v>
      </c>
      <c r="C5" s="31" t="s">
        <v>0</v>
      </c>
      <c r="D5" s="31"/>
      <c r="E5" s="8">
        <v>30</v>
      </c>
      <c r="F5" s="9"/>
      <c r="G5" s="9">
        <f t="shared" si="0"/>
        <v>0</v>
      </c>
      <c r="H5" s="10"/>
      <c r="I5" s="11" t="e">
        <f t="shared" ref="I5:I68" si="6">F5*$G$174%</f>
        <v>#DIV/0!</v>
      </c>
      <c r="J5" s="11" t="e">
        <f t="shared" ref="J5:J68" si="7">F5-I5</f>
        <v>#DIV/0!</v>
      </c>
      <c r="K5" s="11" t="e">
        <f t="shared" ref="K5:K68" si="8">J5*E5</f>
        <v>#DIV/0!</v>
      </c>
      <c r="M5" s="11"/>
      <c r="N5" s="11">
        <f t="shared" si="4"/>
        <v>0</v>
      </c>
    </row>
    <row r="6" spans="1:14" x14ac:dyDescent="0.3">
      <c r="A6" s="6">
        <f t="shared" si="5"/>
        <v>5</v>
      </c>
      <c r="B6" s="7" t="s">
        <v>142</v>
      </c>
      <c r="C6" s="31" t="s">
        <v>0</v>
      </c>
      <c r="D6" s="31"/>
      <c r="E6" s="8">
        <v>25</v>
      </c>
      <c r="F6" s="9"/>
      <c r="G6" s="9">
        <f t="shared" si="0"/>
        <v>0</v>
      </c>
      <c r="H6" s="10"/>
      <c r="I6" s="11" t="e">
        <f t="shared" si="6"/>
        <v>#DIV/0!</v>
      </c>
      <c r="J6" s="11" t="e">
        <f t="shared" si="7"/>
        <v>#DIV/0!</v>
      </c>
      <c r="K6" s="11" t="e">
        <f t="shared" si="8"/>
        <v>#DIV/0!</v>
      </c>
      <c r="M6" s="11"/>
      <c r="N6" s="11">
        <f t="shared" si="4"/>
        <v>0</v>
      </c>
    </row>
    <row r="7" spans="1:14" x14ac:dyDescent="0.3">
      <c r="A7" s="6">
        <f t="shared" si="5"/>
        <v>6</v>
      </c>
      <c r="B7" s="7" t="s">
        <v>119</v>
      </c>
      <c r="C7" s="31" t="s">
        <v>120</v>
      </c>
      <c r="D7" s="31"/>
      <c r="E7" s="8">
        <v>5000</v>
      </c>
      <c r="F7" s="9"/>
      <c r="G7" s="9">
        <f t="shared" si="0"/>
        <v>0</v>
      </c>
      <c r="H7" s="10"/>
      <c r="I7" s="11" t="e">
        <f t="shared" si="6"/>
        <v>#DIV/0!</v>
      </c>
      <c r="J7" s="11" t="e">
        <f t="shared" si="7"/>
        <v>#DIV/0!</v>
      </c>
      <c r="K7" s="11" t="e">
        <f t="shared" si="8"/>
        <v>#DIV/0!</v>
      </c>
      <c r="M7" s="11"/>
      <c r="N7" s="11">
        <f t="shared" si="4"/>
        <v>0</v>
      </c>
    </row>
    <row r="8" spans="1:14" x14ac:dyDescent="0.3">
      <c r="A8" s="6">
        <f t="shared" si="5"/>
        <v>7</v>
      </c>
      <c r="B8" s="7" t="s">
        <v>121</v>
      </c>
      <c r="C8" s="31" t="s">
        <v>120</v>
      </c>
      <c r="D8" s="31"/>
      <c r="E8" s="8">
        <v>1000</v>
      </c>
      <c r="F8" s="9"/>
      <c r="G8" s="9">
        <f t="shared" si="0"/>
        <v>0</v>
      </c>
      <c r="H8" s="10"/>
      <c r="I8" s="11" t="e">
        <f t="shared" si="6"/>
        <v>#DIV/0!</v>
      </c>
      <c r="J8" s="11" t="e">
        <f t="shared" si="7"/>
        <v>#DIV/0!</v>
      </c>
      <c r="K8" s="11" t="e">
        <f t="shared" si="8"/>
        <v>#DIV/0!</v>
      </c>
      <c r="M8" s="11"/>
      <c r="N8" s="11">
        <f t="shared" si="4"/>
        <v>0</v>
      </c>
    </row>
    <row r="9" spans="1:14" x14ac:dyDescent="0.3">
      <c r="A9" s="6">
        <f t="shared" si="5"/>
        <v>8</v>
      </c>
      <c r="B9" s="7" t="s">
        <v>122</v>
      </c>
      <c r="C9" s="31" t="s">
        <v>120</v>
      </c>
      <c r="D9" s="31"/>
      <c r="E9" s="8">
        <v>500</v>
      </c>
      <c r="F9" s="9"/>
      <c r="G9" s="9">
        <f t="shared" si="0"/>
        <v>0</v>
      </c>
      <c r="H9" s="10"/>
      <c r="I9" s="11" t="e">
        <f t="shared" si="6"/>
        <v>#DIV/0!</v>
      </c>
      <c r="J9" s="11" t="e">
        <f t="shared" si="7"/>
        <v>#DIV/0!</v>
      </c>
      <c r="K9" s="11" t="e">
        <f t="shared" si="8"/>
        <v>#DIV/0!</v>
      </c>
      <c r="M9" s="11"/>
      <c r="N9" s="11">
        <f t="shared" si="4"/>
        <v>0</v>
      </c>
    </row>
    <row r="10" spans="1:14" x14ac:dyDescent="0.3">
      <c r="A10" s="6">
        <f t="shared" si="5"/>
        <v>9</v>
      </c>
      <c r="B10" s="7" t="s">
        <v>123</v>
      </c>
      <c r="C10" s="31" t="s">
        <v>120</v>
      </c>
      <c r="D10" s="31"/>
      <c r="E10" s="8">
        <v>5000</v>
      </c>
      <c r="F10" s="9"/>
      <c r="G10" s="9">
        <f t="shared" si="0"/>
        <v>0</v>
      </c>
      <c r="H10" s="10"/>
      <c r="I10" s="11" t="e">
        <f t="shared" si="6"/>
        <v>#DIV/0!</v>
      </c>
      <c r="J10" s="11" t="e">
        <f t="shared" si="7"/>
        <v>#DIV/0!</v>
      </c>
      <c r="K10" s="11" t="e">
        <f t="shared" si="8"/>
        <v>#DIV/0!</v>
      </c>
      <c r="M10" s="11"/>
      <c r="N10" s="11">
        <f t="shared" si="4"/>
        <v>0</v>
      </c>
    </row>
    <row r="11" spans="1:14" x14ac:dyDescent="0.3">
      <c r="A11" s="6">
        <f t="shared" si="5"/>
        <v>10</v>
      </c>
      <c r="B11" s="7" t="s">
        <v>124</v>
      </c>
      <c r="C11" s="31" t="s">
        <v>120</v>
      </c>
      <c r="D11" s="31"/>
      <c r="E11" s="8">
        <v>2000</v>
      </c>
      <c r="F11" s="9"/>
      <c r="G11" s="9">
        <f t="shared" si="0"/>
        <v>0</v>
      </c>
      <c r="H11" s="10"/>
      <c r="I11" s="11" t="e">
        <f t="shared" si="6"/>
        <v>#DIV/0!</v>
      </c>
      <c r="J11" s="11" t="e">
        <f t="shared" si="7"/>
        <v>#DIV/0!</v>
      </c>
      <c r="K11" s="11" t="e">
        <f t="shared" si="8"/>
        <v>#DIV/0!</v>
      </c>
      <c r="M11" s="11"/>
      <c r="N11" s="11">
        <f t="shared" si="4"/>
        <v>0</v>
      </c>
    </row>
    <row r="12" spans="1:14" x14ac:dyDescent="0.3">
      <c r="A12" s="6">
        <f t="shared" si="5"/>
        <v>11</v>
      </c>
      <c r="B12" s="7" t="s">
        <v>125</v>
      </c>
      <c r="C12" s="31" t="s">
        <v>120</v>
      </c>
      <c r="D12" s="31"/>
      <c r="E12" s="8">
        <v>2000</v>
      </c>
      <c r="F12" s="9"/>
      <c r="G12" s="9">
        <f t="shared" si="0"/>
        <v>0</v>
      </c>
      <c r="H12" s="10"/>
      <c r="I12" s="11" t="e">
        <f t="shared" si="6"/>
        <v>#DIV/0!</v>
      </c>
      <c r="J12" s="11" t="e">
        <f t="shared" si="7"/>
        <v>#DIV/0!</v>
      </c>
      <c r="K12" s="11" t="e">
        <f t="shared" si="8"/>
        <v>#DIV/0!</v>
      </c>
      <c r="M12" s="11"/>
      <c r="N12" s="11">
        <f t="shared" si="4"/>
        <v>0</v>
      </c>
    </row>
    <row r="13" spans="1:14" x14ac:dyDescent="0.3">
      <c r="A13" s="6">
        <f t="shared" si="5"/>
        <v>12</v>
      </c>
      <c r="B13" s="7" t="s">
        <v>132</v>
      </c>
      <c r="C13" s="31" t="s">
        <v>120</v>
      </c>
      <c r="D13" s="31"/>
      <c r="E13" s="8">
        <v>300</v>
      </c>
      <c r="F13" s="9"/>
      <c r="G13" s="9">
        <f t="shared" si="0"/>
        <v>0</v>
      </c>
      <c r="H13" s="10"/>
      <c r="I13" s="11" t="e">
        <f t="shared" si="6"/>
        <v>#DIV/0!</v>
      </c>
      <c r="J13" s="11" t="e">
        <f t="shared" si="7"/>
        <v>#DIV/0!</v>
      </c>
      <c r="K13" s="11" t="e">
        <f t="shared" si="8"/>
        <v>#DIV/0!</v>
      </c>
      <c r="M13" s="11"/>
      <c r="N13" s="11">
        <f t="shared" si="4"/>
        <v>0</v>
      </c>
    </row>
    <row r="14" spans="1:14" x14ac:dyDescent="0.3">
      <c r="A14" s="6">
        <f t="shared" si="5"/>
        <v>13</v>
      </c>
      <c r="B14" s="7" t="s">
        <v>133</v>
      </c>
      <c r="C14" s="31" t="s">
        <v>120</v>
      </c>
      <c r="D14" s="31"/>
      <c r="E14" s="8">
        <v>400</v>
      </c>
      <c r="F14" s="9"/>
      <c r="G14" s="9">
        <f t="shared" si="0"/>
        <v>0</v>
      </c>
      <c r="H14" s="10"/>
      <c r="I14" s="11" t="e">
        <f t="shared" si="6"/>
        <v>#DIV/0!</v>
      </c>
      <c r="J14" s="11" t="e">
        <f t="shared" si="7"/>
        <v>#DIV/0!</v>
      </c>
      <c r="K14" s="11" t="e">
        <f t="shared" si="8"/>
        <v>#DIV/0!</v>
      </c>
      <c r="M14" s="11"/>
      <c r="N14" s="11">
        <f t="shared" si="4"/>
        <v>0</v>
      </c>
    </row>
    <row r="15" spans="1:14" x14ac:dyDescent="0.3">
      <c r="A15" s="6">
        <f t="shared" si="5"/>
        <v>14</v>
      </c>
      <c r="B15" s="7" t="s">
        <v>134</v>
      </c>
      <c r="C15" s="31" t="s">
        <v>120</v>
      </c>
      <c r="D15" s="31"/>
      <c r="E15" s="8">
        <v>600</v>
      </c>
      <c r="F15" s="9"/>
      <c r="G15" s="9">
        <f t="shared" si="0"/>
        <v>0</v>
      </c>
      <c r="H15" s="10"/>
      <c r="I15" s="11" t="e">
        <f t="shared" si="6"/>
        <v>#DIV/0!</v>
      </c>
      <c r="J15" s="11" t="e">
        <f t="shared" si="7"/>
        <v>#DIV/0!</v>
      </c>
      <c r="K15" s="11" t="e">
        <f t="shared" si="8"/>
        <v>#DIV/0!</v>
      </c>
      <c r="M15" s="11"/>
      <c r="N15" s="11">
        <f t="shared" si="4"/>
        <v>0</v>
      </c>
    </row>
    <row r="16" spans="1:14" x14ac:dyDescent="0.3">
      <c r="A16" s="6">
        <f t="shared" si="5"/>
        <v>15</v>
      </c>
      <c r="B16" s="7" t="s">
        <v>135</v>
      </c>
      <c r="C16" s="31" t="s">
        <v>120</v>
      </c>
      <c r="D16" s="31"/>
      <c r="E16" s="8">
        <v>400</v>
      </c>
      <c r="F16" s="9"/>
      <c r="G16" s="9">
        <f t="shared" si="0"/>
        <v>0</v>
      </c>
      <c r="H16" s="10"/>
      <c r="I16" s="11" t="e">
        <f t="shared" si="6"/>
        <v>#DIV/0!</v>
      </c>
      <c r="J16" s="11" t="e">
        <f t="shared" si="7"/>
        <v>#DIV/0!</v>
      </c>
      <c r="K16" s="11" t="e">
        <f t="shared" si="8"/>
        <v>#DIV/0!</v>
      </c>
      <c r="M16" s="11"/>
      <c r="N16" s="11">
        <f t="shared" si="4"/>
        <v>0</v>
      </c>
    </row>
    <row r="17" spans="1:14" x14ac:dyDescent="0.3">
      <c r="A17" s="6">
        <f t="shared" si="5"/>
        <v>16</v>
      </c>
      <c r="B17" s="7" t="s">
        <v>151</v>
      </c>
      <c r="C17" s="31" t="s">
        <v>0</v>
      </c>
      <c r="D17" s="31"/>
      <c r="E17" s="8">
        <v>500</v>
      </c>
      <c r="F17" s="9"/>
      <c r="G17" s="9">
        <f t="shared" si="0"/>
        <v>0</v>
      </c>
      <c r="H17" s="10"/>
      <c r="I17" s="11" t="e">
        <f t="shared" si="6"/>
        <v>#DIV/0!</v>
      </c>
      <c r="J17" s="11" t="e">
        <f t="shared" si="7"/>
        <v>#DIV/0!</v>
      </c>
      <c r="K17" s="11" t="e">
        <f t="shared" si="8"/>
        <v>#DIV/0!</v>
      </c>
      <c r="M17" s="11"/>
      <c r="N17" s="11">
        <f t="shared" si="4"/>
        <v>0</v>
      </c>
    </row>
    <row r="18" spans="1:14" x14ac:dyDescent="0.3">
      <c r="A18" s="6">
        <f t="shared" si="5"/>
        <v>17</v>
      </c>
      <c r="B18" s="7" t="s">
        <v>152</v>
      </c>
      <c r="C18" s="31" t="s">
        <v>0</v>
      </c>
      <c r="D18" s="31"/>
      <c r="E18" s="8">
        <v>150</v>
      </c>
      <c r="F18" s="9"/>
      <c r="G18" s="9">
        <f t="shared" si="0"/>
        <v>0</v>
      </c>
      <c r="H18" s="10"/>
      <c r="I18" s="11" t="e">
        <f t="shared" si="6"/>
        <v>#DIV/0!</v>
      </c>
      <c r="J18" s="11" t="e">
        <f t="shared" si="7"/>
        <v>#DIV/0!</v>
      </c>
      <c r="K18" s="11" t="e">
        <f t="shared" si="8"/>
        <v>#DIV/0!</v>
      </c>
      <c r="M18" s="11"/>
      <c r="N18" s="11">
        <f t="shared" si="4"/>
        <v>0</v>
      </c>
    </row>
    <row r="19" spans="1:14" x14ac:dyDescent="0.3">
      <c r="A19" s="6">
        <f t="shared" si="5"/>
        <v>18</v>
      </c>
      <c r="B19" s="7" t="s">
        <v>153</v>
      </c>
      <c r="C19" s="31" t="s">
        <v>0</v>
      </c>
      <c r="D19" s="31"/>
      <c r="E19" s="8">
        <v>100</v>
      </c>
      <c r="F19" s="9"/>
      <c r="G19" s="9">
        <f t="shared" si="0"/>
        <v>0</v>
      </c>
      <c r="H19" s="10"/>
      <c r="I19" s="11" t="e">
        <f t="shared" si="6"/>
        <v>#DIV/0!</v>
      </c>
      <c r="J19" s="11" t="e">
        <f t="shared" si="7"/>
        <v>#DIV/0!</v>
      </c>
      <c r="K19" s="11" t="e">
        <f t="shared" si="8"/>
        <v>#DIV/0!</v>
      </c>
      <c r="M19" s="11"/>
      <c r="N19" s="11">
        <f t="shared" si="4"/>
        <v>0</v>
      </c>
    </row>
    <row r="20" spans="1:14" x14ac:dyDescent="0.3">
      <c r="A20" s="6">
        <f t="shared" si="5"/>
        <v>19</v>
      </c>
      <c r="B20" s="7" t="s">
        <v>154</v>
      </c>
      <c r="C20" s="31" t="s">
        <v>0</v>
      </c>
      <c r="D20" s="31"/>
      <c r="E20" s="8">
        <v>30</v>
      </c>
      <c r="F20" s="9"/>
      <c r="G20" s="9">
        <f t="shared" si="0"/>
        <v>0</v>
      </c>
      <c r="H20" s="10"/>
      <c r="I20" s="11" t="e">
        <f t="shared" si="6"/>
        <v>#DIV/0!</v>
      </c>
      <c r="J20" s="11" t="e">
        <f t="shared" si="7"/>
        <v>#DIV/0!</v>
      </c>
      <c r="K20" s="11" t="e">
        <f t="shared" si="8"/>
        <v>#DIV/0!</v>
      </c>
      <c r="M20" s="11"/>
      <c r="N20" s="11">
        <f t="shared" si="4"/>
        <v>0</v>
      </c>
    </row>
    <row r="21" spans="1:14" x14ac:dyDescent="0.3">
      <c r="A21" s="6">
        <f t="shared" si="5"/>
        <v>20</v>
      </c>
      <c r="B21" s="7" t="s">
        <v>155</v>
      </c>
      <c r="C21" s="31" t="s">
        <v>0</v>
      </c>
      <c r="D21" s="31"/>
      <c r="E21" s="8">
        <v>10</v>
      </c>
      <c r="F21" s="9"/>
      <c r="G21" s="9">
        <f t="shared" si="0"/>
        <v>0</v>
      </c>
      <c r="H21" s="10"/>
      <c r="I21" s="11" t="e">
        <f t="shared" si="6"/>
        <v>#DIV/0!</v>
      </c>
      <c r="J21" s="11" t="e">
        <f t="shared" si="7"/>
        <v>#DIV/0!</v>
      </c>
      <c r="K21" s="11" t="e">
        <f t="shared" si="8"/>
        <v>#DIV/0!</v>
      </c>
      <c r="M21" s="11"/>
      <c r="N21" s="11">
        <f t="shared" si="4"/>
        <v>0</v>
      </c>
    </row>
    <row r="22" spans="1:14" x14ac:dyDescent="0.3">
      <c r="A22" s="6">
        <f t="shared" si="5"/>
        <v>21</v>
      </c>
      <c r="B22" s="7" t="s">
        <v>156</v>
      </c>
      <c r="C22" s="31" t="s">
        <v>0</v>
      </c>
      <c r="D22" s="31"/>
      <c r="E22" s="8">
        <v>10</v>
      </c>
      <c r="F22" s="9"/>
      <c r="G22" s="9">
        <f t="shared" si="0"/>
        <v>0</v>
      </c>
      <c r="H22" s="10"/>
      <c r="I22" s="11" t="e">
        <f t="shared" si="6"/>
        <v>#DIV/0!</v>
      </c>
      <c r="J22" s="11" t="e">
        <f t="shared" si="7"/>
        <v>#DIV/0!</v>
      </c>
      <c r="K22" s="11" t="e">
        <f t="shared" si="8"/>
        <v>#DIV/0!</v>
      </c>
      <c r="M22" s="11"/>
      <c r="N22" s="11">
        <f t="shared" si="4"/>
        <v>0</v>
      </c>
    </row>
    <row r="23" spans="1:14" x14ac:dyDescent="0.3">
      <c r="A23" s="6">
        <f t="shared" si="5"/>
        <v>22</v>
      </c>
      <c r="B23" s="7" t="s">
        <v>157</v>
      </c>
      <c r="C23" s="31" t="s">
        <v>0</v>
      </c>
      <c r="D23" s="31"/>
      <c r="E23" s="8">
        <v>200</v>
      </c>
      <c r="F23" s="9"/>
      <c r="G23" s="9">
        <f t="shared" si="0"/>
        <v>0</v>
      </c>
      <c r="H23" s="10"/>
      <c r="I23" s="11" t="e">
        <f t="shared" si="6"/>
        <v>#DIV/0!</v>
      </c>
      <c r="J23" s="11" t="e">
        <f t="shared" si="7"/>
        <v>#DIV/0!</v>
      </c>
      <c r="K23" s="11" t="e">
        <f t="shared" si="8"/>
        <v>#DIV/0!</v>
      </c>
      <c r="M23" s="11"/>
      <c r="N23" s="11">
        <f t="shared" si="4"/>
        <v>0</v>
      </c>
    </row>
    <row r="24" spans="1:14" x14ac:dyDescent="0.3">
      <c r="A24" s="6">
        <f t="shared" si="5"/>
        <v>23</v>
      </c>
      <c r="B24" s="7" t="s">
        <v>158</v>
      </c>
      <c r="C24" s="31" t="s">
        <v>0</v>
      </c>
      <c r="D24" s="31"/>
      <c r="E24" s="8">
        <v>5</v>
      </c>
      <c r="F24" s="9"/>
      <c r="G24" s="9">
        <f t="shared" si="0"/>
        <v>0</v>
      </c>
      <c r="H24" s="10"/>
      <c r="I24" s="11" t="e">
        <f t="shared" si="6"/>
        <v>#DIV/0!</v>
      </c>
      <c r="J24" s="11" t="e">
        <f t="shared" si="7"/>
        <v>#DIV/0!</v>
      </c>
      <c r="K24" s="11" t="e">
        <f t="shared" si="8"/>
        <v>#DIV/0!</v>
      </c>
      <c r="M24" s="11"/>
      <c r="N24" s="11">
        <f t="shared" si="4"/>
        <v>0</v>
      </c>
    </row>
    <row r="25" spans="1:14" x14ac:dyDescent="0.3">
      <c r="A25" s="6">
        <f t="shared" si="5"/>
        <v>24</v>
      </c>
      <c r="B25" s="7" t="s">
        <v>167</v>
      </c>
      <c r="C25" s="31" t="s">
        <v>0</v>
      </c>
      <c r="D25" s="31"/>
      <c r="E25" s="8">
        <v>200</v>
      </c>
      <c r="F25" s="9"/>
      <c r="G25" s="9">
        <f t="shared" si="0"/>
        <v>0</v>
      </c>
      <c r="H25" s="10"/>
      <c r="I25" s="11" t="e">
        <f t="shared" si="6"/>
        <v>#DIV/0!</v>
      </c>
      <c r="J25" s="11" t="e">
        <f t="shared" si="7"/>
        <v>#DIV/0!</v>
      </c>
      <c r="K25" s="11" t="e">
        <f t="shared" si="8"/>
        <v>#DIV/0!</v>
      </c>
      <c r="M25" s="11"/>
      <c r="N25" s="11">
        <f t="shared" si="4"/>
        <v>0</v>
      </c>
    </row>
    <row r="26" spans="1:14" x14ac:dyDescent="0.3">
      <c r="A26" s="6">
        <f t="shared" si="5"/>
        <v>25</v>
      </c>
      <c r="B26" s="7" t="s">
        <v>221</v>
      </c>
      <c r="C26" s="31" t="s">
        <v>0</v>
      </c>
      <c r="D26" s="31"/>
      <c r="E26" s="8">
        <v>10</v>
      </c>
      <c r="F26" s="9"/>
      <c r="G26" s="9">
        <f t="shared" si="0"/>
        <v>0</v>
      </c>
      <c r="H26" s="10"/>
      <c r="I26" s="11" t="e">
        <f t="shared" si="6"/>
        <v>#DIV/0!</v>
      </c>
      <c r="J26" s="11" t="e">
        <f t="shared" si="7"/>
        <v>#DIV/0!</v>
      </c>
      <c r="K26" s="11" t="e">
        <f t="shared" si="8"/>
        <v>#DIV/0!</v>
      </c>
      <c r="M26" s="11"/>
      <c r="N26" s="11">
        <f t="shared" si="4"/>
        <v>0</v>
      </c>
    </row>
    <row r="27" spans="1:14" x14ac:dyDescent="0.3">
      <c r="A27" s="6">
        <f t="shared" si="5"/>
        <v>26</v>
      </c>
      <c r="B27" s="7" t="s">
        <v>230</v>
      </c>
      <c r="C27" s="31" t="s">
        <v>0</v>
      </c>
      <c r="D27" s="31"/>
      <c r="E27" s="8">
        <v>100</v>
      </c>
      <c r="F27" s="9"/>
      <c r="G27" s="9">
        <f t="shared" si="0"/>
        <v>0</v>
      </c>
      <c r="H27" s="10"/>
      <c r="I27" s="11" t="e">
        <f t="shared" si="6"/>
        <v>#DIV/0!</v>
      </c>
      <c r="J27" s="11" t="e">
        <f t="shared" si="7"/>
        <v>#DIV/0!</v>
      </c>
      <c r="K27" s="11" t="e">
        <f t="shared" si="8"/>
        <v>#DIV/0!</v>
      </c>
      <c r="M27" s="11"/>
      <c r="N27" s="11">
        <f t="shared" si="4"/>
        <v>0</v>
      </c>
    </row>
    <row r="28" spans="1:14" x14ac:dyDescent="0.3">
      <c r="A28" s="6">
        <f t="shared" si="5"/>
        <v>27</v>
      </c>
      <c r="B28" s="7" t="s">
        <v>231</v>
      </c>
      <c r="C28" s="31" t="s">
        <v>0</v>
      </c>
      <c r="D28" s="31"/>
      <c r="E28" s="8">
        <v>40</v>
      </c>
      <c r="F28" s="9"/>
      <c r="G28" s="9">
        <f t="shared" si="0"/>
        <v>0</v>
      </c>
      <c r="H28" s="10"/>
      <c r="I28" s="11" t="e">
        <f t="shared" si="6"/>
        <v>#DIV/0!</v>
      </c>
      <c r="J28" s="11" t="e">
        <f t="shared" si="7"/>
        <v>#DIV/0!</v>
      </c>
      <c r="K28" s="11" t="e">
        <f t="shared" si="8"/>
        <v>#DIV/0!</v>
      </c>
      <c r="M28" s="11"/>
      <c r="N28" s="11">
        <f t="shared" si="4"/>
        <v>0</v>
      </c>
    </row>
    <row r="29" spans="1:14" x14ac:dyDescent="0.3">
      <c r="A29" s="6">
        <f t="shared" si="5"/>
        <v>28</v>
      </c>
      <c r="B29" s="7" t="s">
        <v>232</v>
      </c>
      <c r="C29" s="31" t="s">
        <v>0</v>
      </c>
      <c r="D29" s="31"/>
      <c r="E29" s="8">
        <v>40</v>
      </c>
      <c r="F29" s="9"/>
      <c r="G29" s="9">
        <f t="shared" si="0"/>
        <v>0</v>
      </c>
      <c r="H29" s="10"/>
      <c r="I29" s="11" t="e">
        <f t="shared" si="6"/>
        <v>#DIV/0!</v>
      </c>
      <c r="J29" s="11" t="e">
        <f t="shared" si="7"/>
        <v>#DIV/0!</v>
      </c>
      <c r="K29" s="11" t="e">
        <f t="shared" si="8"/>
        <v>#DIV/0!</v>
      </c>
      <c r="M29" s="11"/>
      <c r="N29" s="11">
        <f t="shared" si="4"/>
        <v>0</v>
      </c>
    </row>
    <row r="30" spans="1:14" x14ac:dyDescent="0.3">
      <c r="A30" s="6">
        <f t="shared" si="5"/>
        <v>29</v>
      </c>
      <c r="B30" s="7" t="s">
        <v>233</v>
      </c>
      <c r="C30" s="31" t="s">
        <v>0</v>
      </c>
      <c r="D30" s="31"/>
      <c r="E30" s="8">
        <v>40</v>
      </c>
      <c r="F30" s="9"/>
      <c r="G30" s="9">
        <f t="shared" si="0"/>
        <v>0</v>
      </c>
      <c r="H30" s="10"/>
      <c r="I30" s="11" t="e">
        <f t="shared" si="6"/>
        <v>#DIV/0!</v>
      </c>
      <c r="J30" s="11" t="e">
        <f t="shared" si="7"/>
        <v>#DIV/0!</v>
      </c>
      <c r="K30" s="11" t="e">
        <f t="shared" si="8"/>
        <v>#DIV/0!</v>
      </c>
      <c r="M30" s="11"/>
      <c r="N30" s="11">
        <f t="shared" si="4"/>
        <v>0</v>
      </c>
    </row>
    <row r="31" spans="1:14" x14ac:dyDescent="0.3">
      <c r="A31" s="6">
        <f t="shared" si="5"/>
        <v>30</v>
      </c>
      <c r="B31" s="7" t="s">
        <v>234</v>
      </c>
      <c r="C31" s="31" t="s">
        <v>0</v>
      </c>
      <c r="D31" s="31"/>
      <c r="E31" s="8">
        <v>40</v>
      </c>
      <c r="F31" s="9"/>
      <c r="G31" s="9">
        <f t="shared" si="0"/>
        <v>0</v>
      </c>
      <c r="H31" s="10"/>
      <c r="I31" s="11" t="e">
        <f t="shared" si="6"/>
        <v>#DIV/0!</v>
      </c>
      <c r="J31" s="11" t="e">
        <f t="shared" si="7"/>
        <v>#DIV/0!</v>
      </c>
      <c r="K31" s="11" t="e">
        <f t="shared" si="8"/>
        <v>#DIV/0!</v>
      </c>
      <c r="M31" s="11"/>
      <c r="N31" s="11">
        <f t="shared" si="4"/>
        <v>0</v>
      </c>
    </row>
    <row r="32" spans="1:14" x14ac:dyDescent="0.3">
      <c r="A32" s="6">
        <f t="shared" si="5"/>
        <v>31</v>
      </c>
      <c r="B32" s="7" t="s">
        <v>235</v>
      </c>
      <c r="C32" s="31" t="s">
        <v>0</v>
      </c>
      <c r="D32" s="31"/>
      <c r="E32" s="8">
        <v>50</v>
      </c>
      <c r="F32" s="9"/>
      <c r="G32" s="9">
        <f t="shared" si="0"/>
        <v>0</v>
      </c>
      <c r="H32" s="10"/>
      <c r="I32" s="11" t="e">
        <f t="shared" si="6"/>
        <v>#DIV/0!</v>
      </c>
      <c r="J32" s="11" t="e">
        <f t="shared" si="7"/>
        <v>#DIV/0!</v>
      </c>
      <c r="K32" s="11" t="e">
        <f t="shared" si="8"/>
        <v>#DIV/0!</v>
      </c>
      <c r="M32" s="11"/>
      <c r="N32" s="11">
        <f t="shared" si="4"/>
        <v>0</v>
      </c>
    </row>
    <row r="33" spans="1:14" x14ac:dyDescent="0.3">
      <c r="A33" s="6">
        <f t="shared" si="5"/>
        <v>32</v>
      </c>
      <c r="B33" s="7" t="s">
        <v>270</v>
      </c>
      <c r="C33" s="31" t="s">
        <v>0</v>
      </c>
      <c r="D33" s="31"/>
      <c r="E33" s="8">
        <v>40</v>
      </c>
      <c r="F33" s="9"/>
      <c r="G33" s="9">
        <f t="shared" si="0"/>
        <v>0</v>
      </c>
      <c r="H33" s="10"/>
      <c r="I33" s="11" t="e">
        <f t="shared" si="6"/>
        <v>#DIV/0!</v>
      </c>
      <c r="J33" s="11" t="e">
        <f t="shared" si="7"/>
        <v>#DIV/0!</v>
      </c>
      <c r="K33" s="11" t="e">
        <f t="shared" si="8"/>
        <v>#DIV/0!</v>
      </c>
      <c r="M33" s="11"/>
      <c r="N33" s="11">
        <f t="shared" si="4"/>
        <v>0</v>
      </c>
    </row>
    <row r="34" spans="1:14" x14ac:dyDescent="0.3">
      <c r="A34" s="6">
        <f t="shared" si="5"/>
        <v>33</v>
      </c>
      <c r="B34" s="7" t="s">
        <v>271</v>
      </c>
      <c r="C34" s="31" t="s">
        <v>0</v>
      </c>
      <c r="D34" s="31"/>
      <c r="E34" s="8">
        <v>40</v>
      </c>
      <c r="F34" s="9"/>
      <c r="G34" s="9">
        <f t="shared" ref="G34:G65" si="9">F34*E34</f>
        <v>0</v>
      </c>
      <c r="H34" s="10"/>
      <c r="I34" s="11" t="e">
        <f t="shared" si="6"/>
        <v>#DIV/0!</v>
      </c>
      <c r="J34" s="11" t="e">
        <f t="shared" si="7"/>
        <v>#DIV/0!</v>
      </c>
      <c r="K34" s="11" t="e">
        <f t="shared" si="8"/>
        <v>#DIV/0!</v>
      </c>
      <c r="M34" s="11"/>
      <c r="N34" s="11">
        <f t="shared" si="4"/>
        <v>0</v>
      </c>
    </row>
    <row r="35" spans="1:14" x14ac:dyDescent="0.3">
      <c r="A35" s="6">
        <f t="shared" si="5"/>
        <v>34</v>
      </c>
      <c r="B35" s="7" t="s">
        <v>272</v>
      </c>
      <c r="C35" s="31" t="s">
        <v>0</v>
      </c>
      <c r="D35" s="31"/>
      <c r="E35" s="8">
        <v>40</v>
      </c>
      <c r="F35" s="9"/>
      <c r="G35" s="9">
        <f t="shared" si="9"/>
        <v>0</v>
      </c>
      <c r="H35" s="10"/>
      <c r="I35" s="11" t="e">
        <f t="shared" si="6"/>
        <v>#DIV/0!</v>
      </c>
      <c r="J35" s="11" t="e">
        <f t="shared" si="7"/>
        <v>#DIV/0!</v>
      </c>
      <c r="K35" s="11" t="e">
        <f t="shared" si="8"/>
        <v>#DIV/0!</v>
      </c>
      <c r="M35" s="11"/>
      <c r="N35" s="11">
        <f t="shared" si="4"/>
        <v>0</v>
      </c>
    </row>
    <row r="36" spans="1:14" x14ac:dyDescent="0.3">
      <c r="A36" s="6">
        <f t="shared" si="5"/>
        <v>35</v>
      </c>
      <c r="B36" s="7" t="s">
        <v>273</v>
      </c>
      <c r="C36" s="31" t="s">
        <v>0</v>
      </c>
      <c r="D36" s="31"/>
      <c r="E36" s="8">
        <v>40</v>
      </c>
      <c r="F36" s="9"/>
      <c r="G36" s="9">
        <f t="shared" si="9"/>
        <v>0</v>
      </c>
      <c r="H36" s="10"/>
      <c r="I36" s="11" t="e">
        <f t="shared" si="6"/>
        <v>#DIV/0!</v>
      </c>
      <c r="J36" s="11" t="e">
        <f t="shared" si="7"/>
        <v>#DIV/0!</v>
      </c>
      <c r="K36" s="11" t="e">
        <f t="shared" si="8"/>
        <v>#DIV/0!</v>
      </c>
      <c r="M36" s="11"/>
      <c r="N36" s="11">
        <f t="shared" si="4"/>
        <v>0</v>
      </c>
    </row>
    <row r="37" spans="1:14" x14ac:dyDescent="0.3">
      <c r="A37" s="6">
        <f t="shared" si="5"/>
        <v>36</v>
      </c>
      <c r="B37" s="7" t="s">
        <v>274</v>
      </c>
      <c r="C37" s="31" t="s">
        <v>0</v>
      </c>
      <c r="D37" s="31"/>
      <c r="E37" s="8">
        <v>40</v>
      </c>
      <c r="F37" s="9"/>
      <c r="G37" s="9">
        <f t="shared" si="9"/>
        <v>0</v>
      </c>
      <c r="H37" s="10"/>
      <c r="I37" s="11" t="e">
        <f t="shared" si="6"/>
        <v>#DIV/0!</v>
      </c>
      <c r="J37" s="11" t="e">
        <f t="shared" si="7"/>
        <v>#DIV/0!</v>
      </c>
      <c r="K37" s="11" t="e">
        <f t="shared" si="8"/>
        <v>#DIV/0!</v>
      </c>
      <c r="M37" s="11"/>
      <c r="N37" s="11">
        <f t="shared" si="4"/>
        <v>0</v>
      </c>
    </row>
    <row r="38" spans="1:14" x14ac:dyDescent="0.3">
      <c r="A38" s="6">
        <f t="shared" si="5"/>
        <v>37</v>
      </c>
      <c r="B38" s="7" t="s">
        <v>275</v>
      </c>
      <c r="C38" s="31" t="s">
        <v>0</v>
      </c>
      <c r="D38" s="31"/>
      <c r="E38" s="8">
        <v>40</v>
      </c>
      <c r="F38" s="9"/>
      <c r="G38" s="9">
        <f t="shared" si="9"/>
        <v>0</v>
      </c>
      <c r="H38" s="10"/>
      <c r="I38" s="11" t="e">
        <f t="shared" si="6"/>
        <v>#DIV/0!</v>
      </c>
      <c r="J38" s="11" t="e">
        <f t="shared" si="7"/>
        <v>#DIV/0!</v>
      </c>
      <c r="K38" s="11" t="e">
        <f t="shared" si="8"/>
        <v>#DIV/0!</v>
      </c>
      <c r="M38" s="11"/>
      <c r="N38" s="11">
        <f t="shared" si="4"/>
        <v>0</v>
      </c>
    </row>
    <row r="39" spans="1:14" x14ac:dyDescent="0.3">
      <c r="A39" s="6">
        <f t="shared" si="5"/>
        <v>38</v>
      </c>
      <c r="B39" s="7" t="s">
        <v>276</v>
      </c>
      <c r="C39" s="31" t="s">
        <v>0</v>
      </c>
      <c r="D39" s="31"/>
      <c r="E39" s="8">
        <v>40</v>
      </c>
      <c r="F39" s="9"/>
      <c r="G39" s="9">
        <f t="shared" si="9"/>
        <v>0</v>
      </c>
      <c r="H39" s="10"/>
      <c r="I39" s="11" t="e">
        <f t="shared" si="6"/>
        <v>#DIV/0!</v>
      </c>
      <c r="J39" s="11" t="e">
        <f t="shared" si="7"/>
        <v>#DIV/0!</v>
      </c>
      <c r="K39" s="11" t="e">
        <f t="shared" si="8"/>
        <v>#DIV/0!</v>
      </c>
      <c r="M39" s="11"/>
      <c r="N39" s="11">
        <f t="shared" si="4"/>
        <v>0</v>
      </c>
    </row>
    <row r="40" spans="1:14" x14ac:dyDescent="0.3">
      <c r="A40" s="6">
        <f t="shared" si="5"/>
        <v>39</v>
      </c>
      <c r="B40" s="7" t="s">
        <v>277</v>
      </c>
      <c r="C40" s="31" t="s">
        <v>0</v>
      </c>
      <c r="D40" s="31"/>
      <c r="E40" s="8">
        <v>40</v>
      </c>
      <c r="F40" s="9"/>
      <c r="G40" s="9">
        <f t="shared" si="9"/>
        <v>0</v>
      </c>
      <c r="H40" s="10"/>
      <c r="I40" s="11" t="e">
        <f t="shared" si="6"/>
        <v>#DIV/0!</v>
      </c>
      <c r="J40" s="11" t="e">
        <f t="shared" si="7"/>
        <v>#DIV/0!</v>
      </c>
      <c r="K40" s="11" t="e">
        <f t="shared" si="8"/>
        <v>#DIV/0!</v>
      </c>
      <c r="M40" s="11"/>
      <c r="N40" s="11">
        <f t="shared" si="4"/>
        <v>0</v>
      </c>
    </row>
    <row r="41" spans="1:14" x14ac:dyDescent="0.3">
      <c r="A41" s="6">
        <f t="shared" si="5"/>
        <v>40</v>
      </c>
      <c r="B41" s="7" t="s">
        <v>278</v>
      </c>
      <c r="C41" s="31" t="s">
        <v>0</v>
      </c>
      <c r="D41" s="31"/>
      <c r="E41" s="8">
        <v>40</v>
      </c>
      <c r="F41" s="9"/>
      <c r="G41" s="9">
        <f t="shared" si="9"/>
        <v>0</v>
      </c>
      <c r="H41" s="10"/>
      <c r="I41" s="11" t="e">
        <f t="shared" si="6"/>
        <v>#DIV/0!</v>
      </c>
      <c r="J41" s="11" t="e">
        <f t="shared" si="7"/>
        <v>#DIV/0!</v>
      </c>
      <c r="K41" s="11" t="e">
        <f t="shared" si="8"/>
        <v>#DIV/0!</v>
      </c>
      <c r="M41" s="11"/>
      <c r="N41" s="11">
        <f t="shared" si="4"/>
        <v>0</v>
      </c>
    </row>
    <row r="42" spans="1:14" x14ac:dyDescent="0.3">
      <c r="A42" s="6">
        <f t="shared" si="5"/>
        <v>41</v>
      </c>
      <c r="B42" s="7" t="s">
        <v>279</v>
      </c>
      <c r="C42" s="31" t="s">
        <v>0</v>
      </c>
      <c r="D42" s="31"/>
      <c r="E42" s="8">
        <v>40</v>
      </c>
      <c r="F42" s="9"/>
      <c r="G42" s="9">
        <f t="shared" si="9"/>
        <v>0</v>
      </c>
      <c r="H42" s="10"/>
      <c r="I42" s="11" t="e">
        <f t="shared" si="6"/>
        <v>#DIV/0!</v>
      </c>
      <c r="J42" s="11" t="e">
        <f t="shared" si="7"/>
        <v>#DIV/0!</v>
      </c>
      <c r="K42" s="11" t="e">
        <f t="shared" si="8"/>
        <v>#DIV/0!</v>
      </c>
      <c r="M42" s="11"/>
      <c r="N42" s="11">
        <f t="shared" si="4"/>
        <v>0</v>
      </c>
    </row>
    <row r="43" spans="1:14" x14ac:dyDescent="0.3">
      <c r="A43" s="6">
        <f t="shared" si="5"/>
        <v>42</v>
      </c>
      <c r="B43" s="7" t="s">
        <v>280</v>
      </c>
      <c r="C43" s="31" t="s">
        <v>0</v>
      </c>
      <c r="D43" s="31"/>
      <c r="E43" s="8">
        <v>30</v>
      </c>
      <c r="F43" s="9"/>
      <c r="G43" s="9">
        <f t="shared" si="9"/>
        <v>0</v>
      </c>
      <c r="H43" s="10"/>
      <c r="I43" s="11" t="e">
        <f t="shared" si="6"/>
        <v>#DIV/0!</v>
      </c>
      <c r="J43" s="11" t="e">
        <f t="shared" si="7"/>
        <v>#DIV/0!</v>
      </c>
      <c r="K43" s="11" t="e">
        <f t="shared" si="8"/>
        <v>#DIV/0!</v>
      </c>
      <c r="M43" s="11"/>
      <c r="N43" s="11">
        <f t="shared" si="4"/>
        <v>0</v>
      </c>
    </row>
    <row r="44" spans="1:14" x14ac:dyDescent="0.3">
      <c r="A44" s="6">
        <f t="shared" si="5"/>
        <v>43</v>
      </c>
      <c r="B44" s="7" t="s">
        <v>281</v>
      </c>
      <c r="C44" s="31" t="s">
        <v>0</v>
      </c>
      <c r="D44" s="31"/>
      <c r="E44" s="8">
        <v>10</v>
      </c>
      <c r="F44" s="9"/>
      <c r="G44" s="9">
        <f t="shared" si="9"/>
        <v>0</v>
      </c>
      <c r="H44" s="10"/>
      <c r="I44" s="11" t="e">
        <f t="shared" si="6"/>
        <v>#DIV/0!</v>
      </c>
      <c r="J44" s="11" t="e">
        <f t="shared" si="7"/>
        <v>#DIV/0!</v>
      </c>
      <c r="K44" s="11" t="e">
        <f t="shared" si="8"/>
        <v>#DIV/0!</v>
      </c>
      <c r="M44" s="11"/>
      <c r="N44" s="11">
        <f t="shared" si="4"/>
        <v>0</v>
      </c>
    </row>
    <row r="45" spans="1:14" x14ac:dyDescent="0.3">
      <c r="A45" s="6">
        <f t="shared" si="5"/>
        <v>44</v>
      </c>
      <c r="B45" s="7" t="s">
        <v>282</v>
      </c>
      <c r="C45" s="31" t="s">
        <v>0</v>
      </c>
      <c r="D45" s="31"/>
      <c r="E45" s="8">
        <v>5</v>
      </c>
      <c r="F45" s="9"/>
      <c r="G45" s="9">
        <f t="shared" si="9"/>
        <v>0</v>
      </c>
      <c r="H45" s="10"/>
      <c r="I45" s="11" t="e">
        <f t="shared" si="6"/>
        <v>#DIV/0!</v>
      </c>
      <c r="J45" s="11" t="e">
        <f t="shared" si="7"/>
        <v>#DIV/0!</v>
      </c>
      <c r="K45" s="11" t="e">
        <f t="shared" si="8"/>
        <v>#DIV/0!</v>
      </c>
      <c r="M45" s="11"/>
      <c r="N45" s="11">
        <f t="shared" si="4"/>
        <v>0</v>
      </c>
    </row>
    <row r="46" spans="1:14" x14ac:dyDescent="0.3">
      <c r="A46" s="6">
        <f t="shared" si="5"/>
        <v>45</v>
      </c>
      <c r="B46" s="7" t="s">
        <v>283</v>
      </c>
      <c r="C46" s="31" t="s">
        <v>0</v>
      </c>
      <c r="D46" s="31"/>
      <c r="E46" s="8">
        <v>10</v>
      </c>
      <c r="F46" s="9"/>
      <c r="G46" s="9">
        <f t="shared" si="9"/>
        <v>0</v>
      </c>
      <c r="H46" s="10"/>
      <c r="I46" s="11" t="e">
        <f t="shared" si="6"/>
        <v>#DIV/0!</v>
      </c>
      <c r="J46" s="11" t="e">
        <f t="shared" si="7"/>
        <v>#DIV/0!</v>
      </c>
      <c r="K46" s="11" t="e">
        <f t="shared" si="8"/>
        <v>#DIV/0!</v>
      </c>
      <c r="M46" s="11"/>
      <c r="N46" s="11">
        <f t="shared" si="4"/>
        <v>0</v>
      </c>
    </row>
    <row r="47" spans="1:14" x14ac:dyDescent="0.3">
      <c r="A47" s="6">
        <f t="shared" si="5"/>
        <v>46</v>
      </c>
      <c r="B47" s="7" t="s">
        <v>284</v>
      </c>
      <c r="C47" s="31" t="s">
        <v>0</v>
      </c>
      <c r="D47" s="31"/>
      <c r="E47" s="8">
        <v>10</v>
      </c>
      <c r="F47" s="9"/>
      <c r="G47" s="9">
        <f t="shared" si="9"/>
        <v>0</v>
      </c>
      <c r="H47" s="10"/>
      <c r="I47" s="11" t="e">
        <f t="shared" si="6"/>
        <v>#DIV/0!</v>
      </c>
      <c r="J47" s="11" t="e">
        <f t="shared" si="7"/>
        <v>#DIV/0!</v>
      </c>
      <c r="K47" s="11" t="e">
        <f t="shared" si="8"/>
        <v>#DIV/0!</v>
      </c>
      <c r="M47" s="11"/>
      <c r="N47" s="11">
        <f t="shared" si="4"/>
        <v>0</v>
      </c>
    </row>
    <row r="48" spans="1:14" x14ac:dyDescent="0.3">
      <c r="A48" s="6">
        <f t="shared" si="5"/>
        <v>47</v>
      </c>
      <c r="B48" s="7" t="s">
        <v>285</v>
      </c>
      <c r="C48" s="31" t="s">
        <v>0</v>
      </c>
      <c r="D48" s="31"/>
      <c r="E48" s="8">
        <v>10</v>
      </c>
      <c r="F48" s="9"/>
      <c r="G48" s="9">
        <f t="shared" si="9"/>
        <v>0</v>
      </c>
      <c r="H48" s="10"/>
      <c r="I48" s="11" t="e">
        <f t="shared" si="6"/>
        <v>#DIV/0!</v>
      </c>
      <c r="J48" s="11" t="e">
        <f t="shared" si="7"/>
        <v>#DIV/0!</v>
      </c>
      <c r="K48" s="11" t="e">
        <f t="shared" si="8"/>
        <v>#DIV/0!</v>
      </c>
      <c r="M48" s="11"/>
      <c r="N48" s="11">
        <f t="shared" si="4"/>
        <v>0</v>
      </c>
    </row>
    <row r="49" spans="1:14" x14ac:dyDescent="0.3">
      <c r="A49" s="6">
        <f t="shared" si="5"/>
        <v>48</v>
      </c>
      <c r="B49" s="7" t="s">
        <v>286</v>
      </c>
      <c r="C49" s="31" t="s">
        <v>0</v>
      </c>
      <c r="D49" s="31"/>
      <c r="E49" s="8">
        <v>10</v>
      </c>
      <c r="F49" s="9"/>
      <c r="G49" s="9">
        <f t="shared" si="9"/>
        <v>0</v>
      </c>
      <c r="H49" s="10"/>
      <c r="I49" s="11" t="e">
        <f t="shared" si="6"/>
        <v>#DIV/0!</v>
      </c>
      <c r="J49" s="11" t="e">
        <f t="shared" si="7"/>
        <v>#DIV/0!</v>
      </c>
      <c r="K49" s="11" t="e">
        <f t="shared" si="8"/>
        <v>#DIV/0!</v>
      </c>
      <c r="M49" s="11"/>
      <c r="N49" s="11">
        <f t="shared" si="4"/>
        <v>0</v>
      </c>
    </row>
    <row r="50" spans="1:14" x14ac:dyDescent="0.3">
      <c r="A50" s="6">
        <f t="shared" si="5"/>
        <v>49</v>
      </c>
      <c r="B50" s="7" t="s">
        <v>287</v>
      </c>
      <c r="C50" s="31" t="s">
        <v>0</v>
      </c>
      <c r="D50" s="31"/>
      <c r="E50" s="8">
        <v>10</v>
      </c>
      <c r="F50" s="9"/>
      <c r="G50" s="9">
        <f t="shared" si="9"/>
        <v>0</v>
      </c>
      <c r="H50" s="10"/>
      <c r="I50" s="11" t="e">
        <f t="shared" si="6"/>
        <v>#DIV/0!</v>
      </c>
      <c r="J50" s="11" t="e">
        <f t="shared" si="7"/>
        <v>#DIV/0!</v>
      </c>
      <c r="K50" s="11" t="e">
        <f t="shared" si="8"/>
        <v>#DIV/0!</v>
      </c>
      <c r="M50" s="11"/>
      <c r="N50" s="11">
        <f t="shared" si="4"/>
        <v>0</v>
      </c>
    </row>
    <row r="51" spans="1:14" x14ac:dyDescent="0.3">
      <c r="A51" s="6">
        <f t="shared" si="5"/>
        <v>50</v>
      </c>
      <c r="B51" s="7" t="s">
        <v>288</v>
      </c>
      <c r="C51" s="31" t="s">
        <v>0</v>
      </c>
      <c r="D51" s="31"/>
      <c r="E51" s="8">
        <v>10</v>
      </c>
      <c r="F51" s="9"/>
      <c r="G51" s="9">
        <f t="shared" si="9"/>
        <v>0</v>
      </c>
      <c r="H51" s="10"/>
      <c r="I51" s="11" t="e">
        <f t="shared" si="6"/>
        <v>#DIV/0!</v>
      </c>
      <c r="J51" s="11" t="e">
        <f t="shared" si="7"/>
        <v>#DIV/0!</v>
      </c>
      <c r="K51" s="11" t="e">
        <f t="shared" si="8"/>
        <v>#DIV/0!</v>
      </c>
      <c r="M51" s="11"/>
      <c r="N51" s="11">
        <f t="shared" si="4"/>
        <v>0</v>
      </c>
    </row>
    <row r="52" spans="1:14" x14ac:dyDescent="0.3">
      <c r="A52" s="6">
        <f t="shared" si="5"/>
        <v>51</v>
      </c>
      <c r="B52" s="7" t="s">
        <v>289</v>
      </c>
      <c r="C52" s="31" t="s">
        <v>0</v>
      </c>
      <c r="D52" s="31"/>
      <c r="E52" s="8">
        <v>10</v>
      </c>
      <c r="F52" s="9"/>
      <c r="G52" s="9">
        <f t="shared" si="9"/>
        <v>0</v>
      </c>
      <c r="H52" s="10"/>
      <c r="I52" s="11" t="e">
        <f t="shared" si="6"/>
        <v>#DIV/0!</v>
      </c>
      <c r="J52" s="11" t="e">
        <f t="shared" si="7"/>
        <v>#DIV/0!</v>
      </c>
      <c r="K52" s="11" t="e">
        <f t="shared" si="8"/>
        <v>#DIV/0!</v>
      </c>
      <c r="M52" s="11"/>
      <c r="N52" s="11">
        <f t="shared" si="4"/>
        <v>0</v>
      </c>
    </row>
    <row r="53" spans="1:14" x14ac:dyDescent="0.3">
      <c r="A53" s="6">
        <f t="shared" si="5"/>
        <v>52</v>
      </c>
      <c r="B53" s="7" t="s">
        <v>290</v>
      </c>
      <c r="C53" s="31" t="s">
        <v>0</v>
      </c>
      <c r="D53" s="31"/>
      <c r="E53" s="8">
        <v>10</v>
      </c>
      <c r="F53" s="9"/>
      <c r="G53" s="9">
        <f t="shared" si="9"/>
        <v>0</v>
      </c>
      <c r="H53" s="10"/>
      <c r="I53" s="11" t="e">
        <f t="shared" si="6"/>
        <v>#DIV/0!</v>
      </c>
      <c r="J53" s="11" t="e">
        <f t="shared" si="7"/>
        <v>#DIV/0!</v>
      </c>
      <c r="K53" s="11" t="e">
        <f t="shared" si="8"/>
        <v>#DIV/0!</v>
      </c>
      <c r="M53" s="11"/>
      <c r="N53" s="11">
        <f t="shared" si="4"/>
        <v>0</v>
      </c>
    </row>
    <row r="54" spans="1:14" x14ac:dyDescent="0.3">
      <c r="A54" s="6">
        <f t="shared" si="5"/>
        <v>53</v>
      </c>
      <c r="B54" s="7" t="s">
        <v>291</v>
      </c>
      <c r="C54" s="31" t="s">
        <v>0</v>
      </c>
      <c r="D54" s="31"/>
      <c r="E54" s="8">
        <v>10</v>
      </c>
      <c r="F54" s="9"/>
      <c r="G54" s="9">
        <f t="shared" si="9"/>
        <v>0</v>
      </c>
      <c r="H54" s="10"/>
      <c r="I54" s="11" t="e">
        <f t="shared" si="6"/>
        <v>#DIV/0!</v>
      </c>
      <c r="J54" s="11" t="e">
        <f t="shared" si="7"/>
        <v>#DIV/0!</v>
      </c>
      <c r="K54" s="11" t="e">
        <f t="shared" si="8"/>
        <v>#DIV/0!</v>
      </c>
      <c r="M54" s="11"/>
      <c r="N54" s="11">
        <f t="shared" si="4"/>
        <v>0</v>
      </c>
    </row>
    <row r="55" spans="1:14" x14ac:dyDescent="0.3">
      <c r="A55" s="6">
        <f t="shared" si="5"/>
        <v>54</v>
      </c>
      <c r="B55" s="7" t="s">
        <v>292</v>
      </c>
      <c r="C55" s="31" t="s">
        <v>0</v>
      </c>
      <c r="D55" s="31"/>
      <c r="E55" s="8">
        <v>10</v>
      </c>
      <c r="F55" s="9"/>
      <c r="G55" s="9">
        <f t="shared" si="9"/>
        <v>0</v>
      </c>
      <c r="H55" s="10"/>
      <c r="I55" s="11" t="e">
        <f t="shared" si="6"/>
        <v>#DIV/0!</v>
      </c>
      <c r="J55" s="11" t="e">
        <f t="shared" si="7"/>
        <v>#DIV/0!</v>
      </c>
      <c r="K55" s="11" t="e">
        <f t="shared" si="8"/>
        <v>#DIV/0!</v>
      </c>
      <c r="M55" s="11"/>
      <c r="N55" s="11">
        <f t="shared" si="4"/>
        <v>0</v>
      </c>
    </row>
    <row r="56" spans="1:14" x14ac:dyDescent="0.3">
      <c r="A56" s="6">
        <f t="shared" si="5"/>
        <v>55</v>
      </c>
      <c r="B56" s="7" t="s">
        <v>293</v>
      </c>
      <c r="C56" s="31" t="s">
        <v>0</v>
      </c>
      <c r="D56" s="31"/>
      <c r="E56" s="8">
        <v>10</v>
      </c>
      <c r="F56" s="9"/>
      <c r="G56" s="9">
        <f t="shared" si="9"/>
        <v>0</v>
      </c>
      <c r="H56" s="10"/>
      <c r="I56" s="11" t="e">
        <f t="shared" si="6"/>
        <v>#DIV/0!</v>
      </c>
      <c r="J56" s="11" t="e">
        <f t="shared" si="7"/>
        <v>#DIV/0!</v>
      </c>
      <c r="K56" s="11" t="e">
        <f t="shared" si="8"/>
        <v>#DIV/0!</v>
      </c>
      <c r="M56" s="11"/>
      <c r="N56" s="11">
        <f t="shared" si="4"/>
        <v>0</v>
      </c>
    </row>
    <row r="57" spans="1:14" x14ac:dyDescent="0.3">
      <c r="A57" s="6">
        <f t="shared" si="5"/>
        <v>56</v>
      </c>
      <c r="B57" s="7" t="s">
        <v>294</v>
      </c>
      <c r="C57" s="31" t="s">
        <v>0</v>
      </c>
      <c r="D57" s="31"/>
      <c r="E57" s="8">
        <v>10</v>
      </c>
      <c r="F57" s="9"/>
      <c r="G57" s="9">
        <f t="shared" si="9"/>
        <v>0</v>
      </c>
      <c r="H57" s="10"/>
      <c r="I57" s="11" t="e">
        <f t="shared" si="6"/>
        <v>#DIV/0!</v>
      </c>
      <c r="J57" s="11" t="e">
        <f t="shared" si="7"/>
        <v>#DIV/0!</v>
      </c>
      <c r="K57" s="11" t="e">
        <f t="shared" si="8"/>
        <v>#DIV/0!</v>
      </c>
      <c r="M57" s="11"/>
      <c r="N57" s="11">
        <f t="shared" si="4"/>
        <v>0</v>
      </c>
    </row>
    <row r="58" spans="1:14" x14ac:dyDescent="0.3">
      <c r="A58" s="6">
        <f t="shared" si="5"/>
        <v>57</v>
      </c>
      <c r="B58" s="7" t="s">
        <v>295</v>
      </c>
      <c r="C58" s="31" t="s">
        <v>0</v>
      </c>
      <c r="D58" s="31"/>
      <c r="E58" s="8">
        <v>10</v>
      </c>
      <c r="F58" s="9"/>
      <c r="G58" s="9">
        <f t="shared" si="9"/>
        <v>0</v>
      </c>
      <c r="H58" s="10"/>
      <c r="I58" s="11" t="e">
        <f t="shared" si="6"/>
        <v>#DIV/0!</v>
      </c>
      <c r="J58" s="11" t="e">
        <f t="shared" si="7"/>
        <v>#DIV/0!</v>
      </c>
      <c r="K58" s="11" t="e">
        <f t="shared" si="8"/>
        <v>#DIV/0!</v>
      </c>
      <c r="M58" s="11"/>
      <c r="N58" s="11">
        <f t="shared" si="4"/>
        <v>0</v>
      </c>
    </row>
    <row r="59" spans="1:14" x14ac:dyDescent="0.3">
      <c r="A59" s="6">
        <f t="shared" si="5"/>
        <v>58</v>
      </c>
      <c r="B59" s="7" t="s">
        <v>296</v>
      </c>
      <c r="C59" s="31" t="s">
        <v>0</v>
      </c>
      <c r="D59" s="31"/>
      <c r="E59" s="8">
        <v>10</v>
      </c>
      <c r="F59" s="9"/>
      <c r="G59" s="9">
        <f t="shared" si="9"/>
        <v>0</v>
      </c>
      <c r="H59" s="10"/>
      <c r="I59" s="11" t="e">
        <f t="shared" si="6"/>
        <v>#DIV/0!</v>
      </c>
      <c r="J59" s="11" t="e">
        <f t="shared" si="7"/>
        <v>#DIV/0!</v>
      </c>
      <c r="K59" s="11" t="e">
        <f t="shared" si="8"/>
        <v>#DIV/0!</v>
      </c>
      <c r="M59" s="11"/>
      <c r="N59" s="11">
        <f t="shared" si="4"/>
        <v>0</v>
      </c>
    </row>
    <row r="60" spans="1:14" x14ac:dyDescent="0.3">
      <c r="A60" s="6">
        <f t="shared" si="5"/>
        <v>59</v>
      </c>
      <c r="B60" s="7" t="s">
        <v>297</v>
      </c>
      <c r="C60" s="31" t="s">
        <v>0</v>
      </c>
      <c r="D60" s="31"/>
      <c r="E60" s="8">
        <v>10</v>
      </c>
      <c r="F60" s="9"/>
      <c r="G60" s="9">
        <f t="shared" si="9"/>
        <v>0</v>
      </c>
      <c r="H60" s="10"/>
      <c r="I60" s="11" t="e">
        <f t="shared" si="6"/>
        <v>#DIV/0!</v>
      </c>
      <c r="J60" s="11" t="e">
        <f t="shared" si="7"/>
        <v>#DIV/0!</v>
      </c>
      <c r="K60" s="11" t="e">
        <f t="shared" si="8"/>
        <v>#DIV/0!</v>
      </c>
      <c r="M60" s="11"/>
      <c r="N60" s="11">
        <f t="shared" si="4"/>
        <v>0</v>
      </c>
    </row>
    <row r="61" spans="1:14" x14ac:dyDescent="0.3">
      <c r="A61" s="6">
        <f t="shared" si="5"/>
        <v>60</v>
      </c>
      <c r="B61" s="7" t="s">
        <v>298</v>
      </c>
      <c r="C61" s="31" t="s">
        <v>0</v>
      </c>
      <c r="D61" s="31"/>
      <c r="E61" s="8">
        <v>10</v>
      </c>
      <c r="F61" s="9"/>
      <c r="G61" s="9">
        <f t="shared" si="9"/>
        <v>0</v>
      </c>
      <c r="H61" s="10"/>
      <c r="I61" s="11" t="e">
        <f t="shared" si="6"/>
        <v>#DIV/0!</v>
      </c>
      <c r="J61" s="11" t="e">
        <f t="shared" si="7"/>
        <v>#DIV/0!</v>
      </c>
      <c r="K61" s="11" t="e">
        <f t="shared" si="8"/>
        <v>#DIV/0!</v>
      </c>
      <c r="M61" s="11"/>
      <c r="N61" s="11">
        <f t="shared" si="4"/>
        <v>0</v>
      </c>
    </row>
    <row r="62" spans="1:14" x14ac:dyDescent="0.3">
      <c r="A62" s="6">
        <f t="shared" si="5"/>
        <v>61</v>
      </c>
      <c r="B62" s="7" t="s">
        <v>299</v>
      </c>
      <c r="C62" s="31" t="s">
        <v>0</v>
      </c>
      <c r="D62" s="31"/>
      <c r="E62" s="8">
        <v>10</v>
      </c>
      <c r="F62" s="9"/>
      <c r="G62" s="9">
        <f t="shared" si="9"/>
        <v>0</v>
      </c>
      <c r="H62" s="10"/>
      <c r="I62" s="11" t="e">
        <f t="shared" si="6"/>
        <v>#DIV/0!</v>
      </c>
      <c r="J62" s="11" t="e">
        <f t="shared" si="7"/>
        <v>#DIV/0!</v>
      </c>
      <c r="K62" s="11" t="e">
        <f t="shared" si="8"/>
        <v>#DIV/0!</v>
      </c>
      <c r="M62" s="11"/>
      <c r="N62" s="11">
        <f t="shared" si="4"/>
        <v>0</v>
      </c>
    </row>
    <row r="63" spans="1:14" x14ac:dyDescent="0.3">
      <c r="A63" s="6">
        <f t="shared" si="5"/>
        <v>62</v>
      </c>
      <c r="B63" s="7" t="s">
        <v>300</v>
      </c>
      <c r="C63" s="31" t="s">
        <v>0</v>
      </c>
      <c r="D63" s="31"/>
      <c r="E63" s="8">
        <v>10</v>
      </c>
      <c r="F63" s="9"/>
      <c r="G63" s="9">
        <f t="shared" si="9"/>
        <v>0</v>
      </c>
      <c r="H63" s="10"/>
      <c r="I63" s="11" t="e">
        <f t="shared" si="6"/>
        <v>#DIV/0!</v>
      </c>
      <c r="J63" s="11" t="e">
        <f t="shared" si="7"/>
        <v>#DIV/0!</v>
      </c>
      <c r="K63" s="11" t="e">
        <f t="shared" si="8"/>
        <v>#DIV/0!</v>
      </c>
      <c r="M63" s="11"/>
      <c r="N63" s="11">
        <f t="shared" si="4"/>
        <v>0</v>
      </c>
    </row>
    <row r="64" spans="1:14" x14ac:dyDescent="0.3">
      <c r="A64" s="6">
        <f t="shared" si="5"/>
        <v>63</v>
      </c>
      <c r="B64" s="7" t="s">
        <v>301</v>
      </c>
      <c r="C64" s="31" t="s">
        <v>0</v>
      </c>
      <c r="D64" s="31"/>
      <c r="E64" s="8">
        <v>10</v>
      </c>
      <c r="F64" s="9"/>
      <c r="G64" s="9">
        <f t="shared" si="9"/>
        <v>0</v>
      </c>
      <c r="H64" s="10"/>
      <c r="I64" s="11" t="e">
        <f t="shared" si="6"/>
        <v>#DIV/0!</v>
      </c>
      <c r="J64" s="11" t="e">
        <f t="shared" si="7"/>
        <v>#DIV/0!</v>
      </c>
      <c r="K64" s="11" t="e">
        <f t="shared" si="8"/>
        <v>#DIV/0!</v>
      </c>
      <c r="M64" s="11"/>
      <c r="N64" s="11">
        <f t="shared" si="4"/>
        <v>0</v>
      </c>
    </row>
    <row r="65" spans="1:14" x14ac:dyDescent="0.3">
      <c r="A65" s="6">
        <f t="shared" si="5"/>
        <v>64</v>
      </c>
      <c r="B65" s="7" t="s">
        <v>302</v>
      </c>
      <c r="C65" s="31" t="s">
        <v>0</v>
      </c>
      <c r="D65" s="31"/>
      <c r="E65" s="8">
        <v>10</v>
      </c>
      <c r="F65" s="9"/>
      <c r="G65" s="9">
        <f t="shared" si="9"/>
        <v>0</v>
      </c>
      <c r="H65" s="10"/>
      <c r="I65" s="11" t="e">
        <f t="shared" si="6"/>
        <v>#DIV/0!</v>
      </c>
      <c r="J65" s="11" t="e">
        <f t="shared" si="7"/>
        <v>#DIV/0!</v>
      </c>
      <c r="K65" s="11" t="e">
        <f t="shared" si="8"/>
        <v>#DIV/0!</v>
      </c>
      <c r="M65" s="11"/>
      <c r="N65" s="11">
        <f t="shared" si="4"/>
        <v>0</v>
      </c>
    </row>
    <row r="66" spans="1:14" x14ac:dyDescent="0.3">
      <c r="A66" s="6">
        <f t="shared" si="5"/>
        <v>65</v>
      </c>
      <c r="B66" s="7" t="s">
        <v>303</v>
      </c>
      <c r="C66" s="31" t="s">
        <v>0</v>
      </c>
      <c r="D66" s="31"/>
      <c r="E66" s="8">
        <v>10</v>
      </c>
      <c r="F66" s="9"/>
      <c r="G66" s="9">
        <f t="shared" ref="G66:G97" si="10">F66*E66</f>
        <v>0</v>
      </c>
      <c r="H66" s="10"/>
      <c r="I66" s="11" t="e">
        <f t="shared" si="6"/>
        <v>#DIV/0!</v>
      </c>
      <c r="J66" s="11" t="e">
        <f t="shared" si="7"/>
        <v>#DIV/0!</v>
      </c>
      <c r="K66" s="11" t="e">
        <f t="shared" si="8"/>
        <v>#DIV/0!</v>
      </c>
      <c r="M66" s="11"/>
      <c r="N66" s="11">
        <f t="shared" si="4"/>
        <v>0</v>
      </c>
    </row>
    <row r="67" spans="1:14" x14ac:dyDescent="0.3">
      <c r="A67" s="6">
        <f t="shared" si="5"/>
        <v>66</v>
      </c>
      <c r="B67" s="7" t="s">
        <v>304</v>
      </c>
      <c r="C67" s="31" t="s">
        <v>0</v>
      </c>
      <c r="D67" s="31"/>
      <c r="E67" s="8">
        <v>10</v>
      </c>
      <c r="F67" s="9"/>
      <c r="G67" s="9">
        <f t="shared" si="10"/>
        <v>0</v>
      </c>
      <c r="H67" s="10"/>
      <c r="I67" s="11" t="e">
        <f t="shared" si="6"/>
        <v>#DIV/0!</v>
      </c>
      <c r="J67" s="11" t="e">
        <f t="shared" si="7"/>
        <v>#DIV/0!</v>
      </c>
      <c r="K67" s="11" t="e">
        <f t="shared" si="8"/>
        <v>#DIV/0!</v>
      </c>
      <c r="M67" s="11"/>
      <c r="N67" s="11">
        <f t="shared" ref="N67:N130" si="11">M67*H67</f>
        <v>0</v>
      </c>
    </row>
    <row r="68" spans="1:14" x14ac:dyDescent="0.3">
      <c r="A68" s="6">
        <f t="shared" ref="A68:A131" si="12">A67+1</f>
        <v>67</v>
      </c>
      <c r="B68" s="7" t="s">
        <v>305</v>
      </c>
      <c r="C68" s="31" t="s">
        <v>0</v>
      </c>
      <c r="D68" s="31"/>
      <c r="E68" s="8">
        <v>10</v>
      </c>
      <c r="F68" s="9"/>
      <c r="G68" s="9">
        <f t="shared" si="10"/>
        <v>0</v>
      </c>
      <c r="H68" s="10"/>
      <c r="I68" s="11" t="e">
        <f t="shared" si="6"/>
        <v>#DIV/0!</v>
      </c>
      <c r="J68" s="11" t="e">
        <f t="shared" si="7"/>
        <v>#DIV/0!</v>
      </c>
      <c r="K68" s="11" t="e">
        <f t="shared" si="8"/>
        <v>#DIV/0!</v>
      </c>
      <c r="M68" s="11"/>
      <c r="N68" s="11">
        <f t="shared" si="11"/>
        <v>0</v>
      </c>
    </row>
    <row r="69" spans="1:14" x14ac:dyDescent="0.3">
      <c r="A69" s="6">
        <f t="shared" si="12"/>
        <v>68</v>
      </c>
      <c r="B69" s="7" t="s">
        <v>306</v>
      </c>
      <c r="C69" s="31" t="s">
        <v>0</v>
      </c>
      <c r="D69" s="31"/>
      <c r="E69" s="8">
        <v>10</v>
      </c>
      <c r="F69" s="9"/>
      <c r="G69" s="9">
        <f t="shared" si="10"/>
        <v>0</v>
      </c>
      <c r="H69" s="10"/>
      <c r="I69" s="11" t="e">
        <f t="shared" ref="I69:I132" si="13">F69*$G$174%</f>
        <v>#DIV/0!</v>
      </c>
      <c r="J69" s="11" t="e">
        <f t="shared" ref="J69:J132" si="14">F69-I69</f>
        <v>#DIV/0!</v>
      </c>
      <c r="K69" s="11" t="e">
        <f t="shared" ref="K69:K132" si="15">J69*E69</f>
        <v>#DIV/0!</v>
      </c>
      <c r="M69" s="11"/>
      <c r="N69" s="11">
        <f t="shared" si="11"/>
        <v>0</v>
      </c>
    </row>
    <row r="70" spans="1:14" x14ac:dyDescent="0.3">
      <c r="A70" s="6">
        <f t="shared" si="12"/>
        <v>69</v>
      </c>
      <c r="B70" s="7" t="s">
        <v>307</v>
      </c>
      <c r="C70" s="31" t="s">
        <v>0</v>
      </c>
      <c r="D70" s="31"/>
      <c r="E70" s="8">
        <v>10</v>
      </c>
      <c r="F70" s="9"/>
      <c r="G70" s="9">
        <f t="shared" si="10"/>
        <v>0</v>
      </c>
      <c r="H70" s="10"/>
      <c r="I70" s="11" t="e">
        <f t="shared" si="13"/>
        <v>#DIV/0!</v>
      </c>
      <c r="J70" s="11" t="e">
        <f t="shared" si="14"/>
        <v>#DIV/0!</v>
      </c>
      <c r="K70" s="11" t="e">
        <f t="shared" si="15"/>
        <v>#DIV/0!</v>
      </c>
      <c r="M70" s="11"/>
      <c r="N70" s="11">
        <f t="shared" si="11"/>
        <v>0</v>
      </c>
    </row>
    <row r="71" spans="1:14" x14ac:dyDescent="0.3">
      <c r="A71" s="6">
        <f t="shared" si="12"/>
        <v>70</v>
      </c>
      <c r="B71" s="7" t="s">
        <v>308</v>
      </c>
      <c r="C71" s="31" t="s">
        <v>0</v>
      </c>
      <c r="D71" s="31"/>
      <c r="E71" s="8">
        <v>10</v>
      </c>
      <c r="F71" s="9"/>
      <c r="G71" s="9">
        <f t="shared" si="10"/>
        <v>0</v>
      </c>
      <c r="H71" s="10"/>
      <c r="I71" s="11" t="e">
        <f t="shared" si="13"/>
        <v>#DIV/0!</v>
      </c>
      <c r="J71" s="11" t="e">
        <f t="shared" si="14"/>
        <v>#DIV/0!</v>
      </c>
      <c r="K71" s="11" t="e">
        <f t="shared" si="15"/>
        <v>#DIV/0!</v>
      </c>
      <c r="M71" s="11"/>
      <c r="N71" s="11">
        <f t="shared" si="11"/>
        <v>0</v>
      </c>
    </row>
    <row r="72" spans="1:14" x14ac:dyDescent="0.3">
      <c r="A72" s="6">
        <f t="shared" si="12"/>
        <v>71</v>
      </c>
      <c r="B72" s="7" t="s">
        <v>309</v>
      </c>
      <c r="C72" s="31" t="s">
        <v>0</v>
      </c>
      <c r="D72" s="31"/>
      <c r="E72" s="8">
        <v>10</v>
      </c>
      <c r="F72" s="9"/>
      <c r="G72" s="9">
        <f t="shared" si="10"/>
        <v>0</v>
      </c>
      <c r="H72" s="10"/>
      <c r="I72" s="11" t="e">
        <f t="shared" si="13"/>
        <v>#DIV/0!</v>
      </c>
      <c r="J72" s="11" t="e">
        <f t="shared" si="14"/>
        <v>#DIV/0!</v>
      </c>
      <c r="K72" s="11" t="e">
        <f t="shared" si="15"/>
        <v>#DIV/0!</v>
      </c>
      <c r="M72" s="11"/>
      <c r="N72" s="11">
        <f t="shared" si="11"/>
        <v>0</v>
      </c>
    </row>
    <row r="73" spans="1:14" x14ac:dyDescent="0.3">
      <c r="A73" s="6">
        <f t="shared" si="12"/>
        <v>72</v>
      </c>
      <c r="B73" s="7" t="s">
        <v>773</v>
      </c>
      <c r="C73" s="31" t="s">
        <v>310</v>
      </c>
      <c r="D73" s="31"/>
      <c r="E73" s="8">
        <v>20</v>
      </c>
      <c r="F73" s="9"/>
      <c r="G73" s="9">
        <f t="shared" si="10"/>
        <v>0</v>
      </c>
      <c r="H73" s="10"/>
      <c r="I73" s="11" t="e">
        <f t="shared" si="13"/>
        <v>#DIV/0!</v>
      </c>
      <c r="J73" s="11" t="e">
        <f t="shared" si="14"/>
        <v>#DIV/0!</v>
      </c>
      <c r="K73" s="11" t="e">
        <f t="shared" si="15"/>
        <v>#DIV/0!</v>
      </c>
      <c r="M73" s="11"/>
      <c r="N73" s="11">
        <f t="shared" si="11"/>
        <v>0</v>
      </c>
    </row>
    <row r="74" spans="1:14" x14ac:dyDescent="0.3">
      <c r="A74" s="6">
        <f t="shared" si="12"/>
        <v>73</v>
      </c>
      <c r="B74" s="7" t="s">
        <v>774</v>
      </c>
      <c r="C74" s="31" t="s">
        <v>310</v>
      </c>
      <c r="D74" s="31"/>
      <c r="E74" s="8">
        <v>20</v>
      </c>
      <c r="F74" s="9"/>
      <c r="G74" s="9">
        <f t="shared" si="10"/>
        <v>0</v>
      </c>
      <c r="H74" s="10"/>
      <c r="I74" s="11" t="e">
        <f t="shared" si="13"/>
        <v>#DIV/0!</v>
      </c>
      <c r="J74" s="11" t="e">
        <f t="shared" si="14"/>
        <v>#DIV/0!</v>
      </c>
      <c r="K74" s="11" t="e">
        <f t="shared" si="15"/>
        <v>#DIV/0!</v>
      </c>
      <c r="M74" s="11"/>
      <c r="N74" s="11">
        <f t="shared" si="11"/>
        <v>0</v>
      </c>
    </row>
    <row r="75" spans="1:14" x14ac:dyDescent="0.3">
      <c r="A75" s="6">
        <f t="shared" si="12"/>
        <v>74</v>
      </c>
      <c r="B75" s="7" t="s">
        <v>775</v>
      </c>
      <c r="C75" s="31" t="s">
        <v>310</v>
      </c>
      <c r="D75" s="31"/>
      <c r="E75" s="8">
        <v>20</v>
      </c>
      <c r="F75" s="9"/>
      <c r="G75" s="9">
        <f t="shared" si="10"/>
        <v>0</v>
      </c>
      <c r="H75" s="10"/>
      <c r="I75" s="11" t="e">
        <f t="shared" si="13"/>
        <v>#DIV/0!</v>
      </c>
      <c r="J75" s="11" t="e">
        <f t="shared" si="14"/>
        <v>#DIV/0!</v>
      </c>
      <c r="K75" s="11" t="e">
        <f t="shared" si="15"/>
        <v>#DIV/0!</v>
      </c>
      <c r="M75" s="11"/>
      <c r="N75" s="11">
        <f t="shared" si="11"/>
        <v>0</v>
      </c>
    </row>
    <row r="76" spans="1:14" x14ac:dyDescent="0.3">
      <c r="A76" s="6">
        <f t="shared" si="12"/>
        <v>75</v>
      </c>
      <c r="B76" s="7" t="s">
        <v>776</v>
      </c>
      <c r="C76" s="31" t="s">
        <v>310</v>
      </c>
      <c r="D76" s="31"/>
      <c r="E76" s="8">
        <v>20</v>
      </c>
      <c r="F76" s="9"/>
      <c r="G76" s="9">
        <f t="shared" si="10"/>
        <v>0</v>
      </c>
      <c r="H76" s="10"/>
      <c r="I76" s="11" t="e">
        <f t="shared" si="13"/>
        <v>#DIV/0!</v>
      </c>
      <c r="J76" s="11" t="e">
        <f t="shared" si="14"/>
        <v>#DIV/0!</v>
      </c>
      <c r="K76" s="11" t="e">
        <f t="shared" si="15"/>
        <v>#DIV/0!</v>
      </c>
      <c r="M76" s="11"/>
      <c r="N76" s="11">
        <f t="shared" si="11"/>
        <v>0</v>
      </c>
    </row>
    <row r="77" spans="1:14" x14ac:dyDescent="0.3">
      <c r="A77" s="6">
        <f t="shared" si="12"/>
        <v>76</v>
      </c>
      <c r="B77" s="7" t="s">
        <v>332</v>
      </c>
      <c r="C77" s="31" t="s">
        <v>0</v>
      </c>
      <c r="D77" s="31"/>
      <c r="E77" s="8">
        <v>30</v>
      </c>
      <c r="F77" s="9"/>
      <c r="G77" s="9">
        <f t="shared" si="10"/>
        <v>0</v>
      </c>
      <c r="H77" s="10"/>
      <c r="I77" s="11" t="e">
        <f t="shared" si="13"/>
        <v>#DIV/0!</v>
      </c>
      <c r="J77" s="11" t="e">
        <f t="shared" si="14"/>
        <v>#DIV/0!</v>
      </c>
      <c r="K77" s="11" t="e">
        <f t="shared" si="15"/>
        <v>#DIV/0!</v>
      </c>
      <c r="M77" s="11"/>
      <c r="N77" s="11">
        <f t="shared" si="11"/>
        <v>0</v>
      </c>
    </row>
    <row r="78" spans="1:14" x14ac:dyDescent="0.3">
      <c r="A78" s="6">
        <f t="shared" si="12"/>
        <v>77</v>
      </c>
      <c r="B78" s="7" t="s">
        <v>333</v>
      </c>
      <c r="C78" s="31" t="s">
        <v>0</v>
      </c>
      <c r="D78" s="31"/>
      <c r="E78" s="8">
        <v>50</v>
      </c>
      <c r="F78" s="9"/>
      <c r="G78" s="9">
        <f t="shared" si="10"/>
        <v>0</v>
      </c>
      <c r="H78" s="10"/>
      <c r="I78" s="11" t="e">
        <f t="shared" si="13"/>
        <v>#DIV/0!</v>
      </c>
      <c r="J78" s="11" t="e">
        <f t="shared" si="14"/>
        <v>#DIV/0!</v>
      </c>
      <c r="K78" s="11" t="e">
        <f t="shared" si="15"/>
        <v>#DIV/0!</v>
      </c>
      <c r="M78" s="11"/>
      <c r="N78" s="11">
        <f t="shared" si="11"/>
        <v>0</v>
      </c>
    </row>
    <row r="79" spans="1:14" x14ac:dyDescent="0.3">
      <c r="A79" s="6">
        <f t="shared" si="12"/>
        <v>78</v>
      </c>
      <c r="B79" s="7" t="s">
        <v>334</v>
      </c>
      <c r="C79" s="31" t="s">
        <v>0</v>
      </c>
      <c r="D79" s="31"/>
      <c r="E79" s="8">
        <v>30</v>
      </c>
      <c r="F79" s="9"/>
      <c r="G79" s="9">
        <f t="shared" si="10"/>
        <v>0</v>
      </c>
      <c r="H79" s="10"/>
      <c r="I79" s="11" t="e">
        <f t="shared" si="13"/>
        <v>#DIV/0!</v>
      </c>
      <c r="J79" s="11" t="e">
        <f t="shared" si="14"/>
        <v>#DIV/0!</v>
      </c>
      <c r="K79" s="11" t="e">
        <f t="shared" si="15"/>
        <v>#DIV/0!</v>
      </c>
      <c r="M79" s="11"/>
      <c r="N79" s="11">
        <f t="shared" si="11"/>
        <v>0</v>
      </c>
    </row>
    <row r="80" spans="1:14" x14ac:dyDescent="0.3">
      <c r="A80" s="6">
        <f t="shared" si="12"/>
        <v>79</v>
      </c>
      <c r="B80" s="7" t="s">
        <v>342</v>
      </c>
      <c r="C80" s="31" t="s">
        <v>0</v>
      </c>
      <c r="D80" s="31"/>
      <c r="E80" s="8">
        <v>20</v>
      </c>
      <c r="F80" s="9"/>
      <c r="G80" s="9">
        <f t="shared" si="10"/>
        <v>0</v>
      </c>
      <c r="H80" s="10"/>
      <c r="I80" s="11" t="e">
        <f t="shared" si="13"/>
        <v>#DIV/0!</v>
      </c>
      <c r="J80" s="11" t="e">
        <f t="shared" si="14"/>
        <v>#DIV/0!</v>
      </c>
      <c r="K80" s="11" t="e">
        <f t="shared" si="15"/>
        <v>#DIV/0!</v>
      </c>
      <c r="M80" s="11"/>
      <c r="N80" s="11">
        <f t="shared" si="11"/>
        <v>0</v>
      </c>
    </row>
    <row r="81" spans="1:14" x14ac:dyDescent="0.3">
      <c r="A81" s="6">
        <f t="shared" si="12"/>
        <v>80</v>
      </c>
      <c r="B81" s="7" t="s">
        <v>343</v>
      </c>
      <c r="C81" s="31" t="s">
        <v>0</v>
      </c>
      <c r="D81" s="31"/>
      <c r="E81" s="8">
        <v>20</v>
      </c>
      <c r="F81" s="9"/>
      <c r="G81" s="9">
        <f t="shared" si="10"/>
        <v>0</v>
      </c>
      <c r="H81" s="10"/>
      <c r="I81" s="11" t="e">
        <f t="shared" si="13"/>
        <v>#DIV/0!</v>
      </c>
      <c r="J81" s="11" t="e">
        <f t="shared" si="14"/>
        <v>#DIV/0!</v>
      </c>
      <c r="K81" s="11" t="e">
        <f t="shared" si="15"/>
        <v>#DIV/0!</v>
      </c>
      <c r="M81" s="11"/>
      <c r="N81" s="11">
        <f t="shared" si="11"/>
        <v>0</v>
      </c>
    </row>
    <row r="82" spans="1:14" x14ac:dyDescent="0.3">
      <c r="A82" s="6">
        <f t="shared" si="12"/>
        <v>81</v>
      </c>
      <c r="B82" s="7" t="s">
        <v>344</v>
      </c>
      <c r="C82" s="31" t="s">
        <v>0</v>
      </c>
      <c r="D82" s="31"/>
      <c r="E82" s="8">
        <v>20</v>
      </c>
      <c r="F82" s="9"/>
      <c r="G82" s="9">
        <f t="shared" si="10"/>
        <v>0</v>
      </c>
      <c r="H82" s="10"/>
      <c r="I82" s="11" t="e">
        <f t="shared" si="13"/>
        <v>#DIV/0!</v>
      </c>
      <c r="J82" s="11" t="e">
        <f t="shared" si="14"/>
        <v>#DIV/0!</v>
      </c>
      <c r="K82" s="11" t="e">
        <f t="shared" si="15"/>
        <v>#DIV/0!</v>
      </c>
      <c r="M82" s="11"/>
      <c r="N82" s="11">
        <f t="shared" si="11"/>
        <v>0</v>
      </c>
    </row>
    <row r="83" spans="1:14" x14ac:dyDescent="0.3">
      <c r="A83" s="6">
        <f t="shared" si="12"/>
        <v>82</v>
      </c>
      <c r="B83" s="7" t="s">
        <v>345</v>
      </c>
      <c r="C83" s="31" t="s">
        <v>120</v>
      </c>
      <c r="D83" s="31"/>
      <c r="E83" s="8">
        <v>2000</v>
      </c>
      <c r="F83" s="9"/>
      <c r="G83" s="9">
        <f t="shared" si="10"/>
        <v>0</v>
      </c>
      <c r="H83" s="10"/>
      <c r="I83" s="11" t="e">
        <f t="shared" si="13"/>
        <v>#DIV/0!</v>
      </c>
      <c r="J83" s="11" t="e">
        <f t="shared" si="14"/>
        <v>#DIV/0!</v>
      </c>
      <c r="K83" s="11" t="e">
        <f t="shared" si="15"/>
        <v>#DIV/0!</v>
      </c>
      <c r="M83" s="11"/>
      <c r="N83" s="11">
        <f t="shared" si="11"/>
        <v>0</v>
      </c>
    </row>
    <row r="84" spans="1:14" x14ac:dyDescent="0.3">
      <c r="A84" s="6">
        <f t="shared" si="12"/>
        <v>83</v>
      </c>
      <c r="B84" s="7" t="s">
        <v>346</v>
      </c>
      <c r="C84" s="31" t="s">
        <v>120</v>
      </c>
      <c r="D84" s="31"/>
      <c r="E84" s="8">
        <v>2000</v>
      </c>
      <c r="F84" s="9"/>
      <c r="G84" s="9">
        <f t="shared" si="10"/>
        <v>0</v>
      </c>
      <c r="H84" s="10"/>
      <c r="I84" s="11" t="e">
        <f t="shared" si="13"/>
        <v>#DIV/0!</v>
      </c>
      <c r="J84" s="11" t="e">
        <f t="shared" si="14"/>
        <v>#DIV/0!</v>
      </c>
      <c r="K84" s="11" t="e">
        <f t="shared" si="15"/>
        <v>#DIV/0!</v>
      </c>
      <c r="M84" s="11"/>
      <c r="N84" s="11">
        <f t="shared" si="11"/>
        <v>0</v>
      </c>
    </row>
    <row r="85" spans="1:14" x14ac:dyDescent="0.3">
      <c r="A85" s="6">
        <f t="shared" si="12"/>
        <v>84</v>
      </c>
      <c r="B85" s="7" t="s">
        <v>347</v>
      </c>
      <c r="C85" s="31" t="s">
        <v>120</v>
      </c>
      <c r="D85" s="31"/>
      <c r="E85" s="8">
        <v>800</v>
      </c>
      <c r="F85" s="9"/>
      <c r="G85" s="9">
        <f t="shared" si="10"/>
        <v>0</v>
      </c>
      <c r="H85" s="10"/>
      <c r="I85" s="11" t="e">
        <f t="shared" si="13"/>
        <v>#DIV/0!</v>
      </c>
      <c r="J85" s="11" t="e">
        <f t="shared" si="14"/>
        <v>#DIV/0!</v>
      </c>
      <c r="K85" s="11" t="e">
        <f t="shared" si="15"/>
        <v>#DIV/0!</v>
      </c>
      <c r="M85" s="11"/>
      <c r="N85" s="11">
        <f t="shared" si="11"/>
        <v>0</v>
      </c>
    </row>
    <row r="86" spans="1:14" x14ac:dyDescent="0.3">
      <c r="A86" s="6">
        <f t="shared" si="12"/>
        <v>85</v>
      </c>
      <c r="B86" s="7" t="s">
        <v>348</v>
      </c>
      <c r="C86" s="31" t="s">
        <v>120</v>
      </c>
      <c r="D86" s="31"/>
      <c r="E86" s="8">
        <v>3000</v>
      </c>
      <c r="F86" s="9"/>
      <c r="G86" s="9">
        <f t="shared" si="10"/>
        <v>0</v>
      </c>
      <c r="H86" s="10"/>
      <c r="I86" s="11" t="e">
        <f t="shared" si="13"/>
        <v>#DIV/0!</v>
      </c>
      <c r="J86" s="11" t="e">
        <f t="shared" si="14"/>
        <v>#DIV/0!</v>
      </c>
      <c r="K86" s="11" t="e">
        <f t="shared" si="15"/>
        <v>#DIV/0!</v>
      </c>
      <c r="M86" s="11"/>
      <c r="N86" s="11">
        <f t="shared" si="11"/>
        <v>0</v>
      </c>
    </row>
    <row r="87" spans="1:14" x14ac:dyDescent="0.3">
      <c r="A87" s="6">
        <f t="shared" si="12"/>
        <v>86</v>
      </c>
      <c r="B87" s="7" t="s">
        <v>349</v>
      </c>
      <c r="C87" s="31" t="s">
        <v>120</v>
      </c>
      <c r="D87" s="31"/>
      <c r="E87" s="8">
        <v>3000</v>
      </c>
      <c r="F87" s="9"/>
      <c r="G87" s="9">
        <f t="shared" si="10"/>
        <v>0</v>
      </c>
      <c r="H87" s="10"/>
      <c r="I87" s="11" t="e">
        <f t="shared" si="13"/>
        <v>#DIV/0!</v>
      </c>
      <c r="J87" s="11" t="e">
        <f t="shared" si="14"/>
        <v>#DIV/0!</v>
      </c>
      <c r="K87" s="11" t="e">
        <f t="shared" si="15"/>
        <v>#DIV/0!</v>
      </c>
      <c r="M87" s="11"/>
      <c r="N87" s="11">
        <f t="shared" si="11"/>
        <v>0</v>
      </c>
    </row>
    <row r="88" spans="1:14" x14ac:dyDescent="0.3">
      <c r="A88" s="6">
        <f t="shared" si="12"/>
        <v>87</v>
      </c>
      <c r="B88" s="7" t="s">
        <v>350</v>
      </c>
      <c r="C88" s="31" t="s">
        <v>120</v>
      </c>
      <c r="D88" s="31"/>
      <c r="E88" s="8">
        <v>800</v>
      </c>
      <c r="F88" s="9"/>
      <c r="G88" s="9">
        <f t="shared" si="10"/>
        <v>0</v>
      </c>
      <c r="H88" s="10"/>
      <c r="I88" s="11" t="e">
        <f t="shared" si="13"/>
        <v>#DIV/0!</v>
      </c>
      <c r="J88" s="11" t="e">
        <f t="shared" si="14"/>
        <v>#DIV/0!</v>
      </c>
      <c r="K88" s="11" t="e">
        <f t="shared" si="15"/>
        <v>#DIV/0!</v>
      </c>
      <c r="M88" s="11"/>
      <c r="N88" s="11">
        <f t="shared" si="11"/>
        <v>0</v>
      </c>
    </row>
    <row r="89" spans="1:14" x14ac:dyDescent="0.3">
      <c r="A89" s="6">
        <f t="shared" si="12"/>
        <v>88</v>
      </c>
      <c r="B89" s="7" t="s">
        <v>351</v>
      </c>
      <c r="C89" s="31" t="s">
        <v>120</v>
      </c>
      <c r="D89" s="31"/>
      <c r="E89" s="8">
        <v>800</v>
      </c>
      <c r="F89" s="9"/>
      <c r="G89" s="9">
        <f t="shared" si="10"/>
        <v>0</v>
      </c>
      <c r="H89" s="10"/>
      <c r="I89" s="11" t="e">
        <f t="shared" si="13"/>
        <v>#DIV/0!</v>
      </c>
      <c r="J89" s="11" t="e">
        <f t="shared" si="14"/>
        <v>#DIV/0!</v>
      </c>
      <c r="K89" s="11" t="e">
        <f t="shared" si="15"/>
        <v>#DIV/0!</v>
      </c>
      <c r="M89" s="11"/>
      <c r="N89" s="11">
        <f t="shared" si="11"/>
        <v>0</v>
      </c>
    </row>
    <row r="90" spans="1:14" x14ac:dyDescent="0.3">
      <c r="A90" s="6">
        <f t="shared" si="12"/>
        <v>89</v>
      </c>
      <c r="B90" s="7" t="s">
        <v>352</v>
      </c>
      <c r="C90" s="31" t="s">
        <v>120</v>
      </c>
      <c r="D90" s="31"/>
      <c r="E90" s="8">
        <v>800</v>
      </c>
      <c r="F90" s="9"/>
      <c r="G90" s="9">
        <f t="shared" si="10"/>
        <v>0</v>
      </c>
      <c r="H90" s="10"/>
      <c r="I90" s="11" t="e">
        <f t="shared" si="13"/>
        <v>#DIV/0!</v>
      </c>
      <c r="J90" s="11" t="e">
        <f t="shared" si="14"/>
        <v>#DIV/0!</v>
      </c>
      <c r="K90" s="11" t="e">
        <f t="shared" si="15"/>
        <v>#DIV/0!</v>
      </c>
      <c r="M90" s="11"/>
      <c r="N90" s="11">
        <f t="shared" si="11"/>
        <v>0</v>
      </c>
    </row>
    <row r="91" spans="1:14" x14ac:dyDescent="0.3">
      <c r="A91" s="6">
        <f t="shared" si="12"/>
        <v>90</v>
      </c>
      <c r="B91" s="33" t="s">
        <v>355</v>
      </c>
      <c r="C91" s="37" t="s">
        <v>356</v>
      </c>
      <c r="D91" s="37"/>
      <c r="E91" s="34">
        <v>100</v>
      </c>
      <c r="F91" s="35"/>
      <c r="G91" s="9">
        <f t="shared" si="10"/>
        <v>0</v>
      </c>
      <c r="H91" s="10"/>
      <c r="I91" s="11" t="e">
        <f t="shared" si="13"/>
        <v>#DIV/0!</v>
      </c>
      <c r="J91" s="11" t="e">
        <f t="shared" si="14"/>
        <v>#DIV/0!</v>
      </c>
      <c r="K91" s="11" t="e">
        <f t="shared" si="15"/>
        <v>#DIV/0!</v>
      </c>
      <c r="M91" s="11"/>
      <c r="N91" s="11">
        <f t="shared" si="11"/>
        <v>0</v>
      </c>
    </row>
    <row r="92" spans="1:14" x14ac:dyDescent="0.3">
      <c r="A92" s="6">
        <f t="shared" si="12"/>
        <v>91</v>
      </c>
      <c r="B92" s="33" t="s">
        <v>357</v>
      </c>
      <c r="C92" s="37" t="s">
        <v>356</v>
      </c>
      <c r="D92" s="37"/>
      <c r="E92" s="34">
        <v>100</v>
      </c>
      <c r="F92" s="35"/>
      <c r="G92" s="9">
        <f t="shared" si="10"/>
        <v>0</v>
      </c>
      <c r="H92" s="10"/>
      <c r="I92" s="11" t="e">
        <f t="shared" si="13"/>
        <v>#DIV/0!</v>
      </c>
      <c r="J92" s="11" t="e">
        <f t="shared" si="14"/>
        <v>#DIV/0!</v>
      </c>
      <c r="K92" s="11" t="e">
        <f t="shared" si="15"/>
        <v>#DIV/0!</v>
      </c>
      <c r="M92" s="11"/>
      <c r="N92" s="11">
        <f t="shared" si="11"/>
        <v>0</v>
      </c>
    </row>
    <row r="93" spans="1:14" x14ac:dyDescent="0.3">
      <c r="A93" s="6">
        <f t="shared" si="12"/>
        <v>92</v>
      </c>
      <c r="B93" s="33" t="s">
        <v>363</v>
      </c>
      <c r="C93" s="37" t="s">
        <v>0</v>
      </c>
      <c r="D93" s="37"/>
      <c r="E93" s="34">
        <v>50</v>
      </c>
      <c r="F93" s="35"/>
      <c r="G93" s="9">
        <f t="shared" si="10"/>
        <v>0</v>
      </c>
      <c r="H93" s="10"/>
      <c r="I93" s="11" t="e">
        <f t="shared" si="13"/>
        <v>#DIV/0!</v>
      </c>
      <c r="J93" s="11" t="e">
        <f t="shared" si="14"/>
        <v>#DIV/0!</v>
      </c>
      <c r="K93" s="11" t="e">
        <f t="shared" si="15"/>
        <v>#DIV/0!</v>
      </c>
      <c r="M93" s="11"/>
      <c r="N93" s="11">
        <f t="shared" si="11"/>
        <v>0</v>
      </c>
    </row>
    <row r="94" spans="1:14" x14ac:dyDescent="0.3">
      <c r="A94" s="6">
        <f t="shared" si="12"/>
        <v>93</v>
      </c>
      <c r="B94" s="33" t="s">
        <v>364</v>
      </c>
      <c r="C94" s="37" t="s">
        <v>0</v>
      </c>
      <c r="D94" s="37"/>
      <c r="E94" s="34">
        <v>50</v>
      </c>
      <c r="F94" s="35"/>
      <c r="G94" s="9">
        <f t="shared" si="10"/>
        <v>0</v>
      </c>
      <c r="H94" s="10"/>
      <c r="I94" s="11" t="e">
        <f t="shared" si="13"/>
        <v>#DIV/0!</v>
      </c>
      <c r="J94" s="11" t="e">
        <f t="shared" si="14"/>
        <v>#DIV/0!</v>
      </c>
      <c r="K94" s="11" t="e">
        <f t="shared" si="15"/>
        <v>#DIV/0!</v>
      </c>
      <c r="M94" s="11"/>
      <c r="N94" s="11">
        <f t="shared" si="11"/>
        <v>0</v>
      </c>
    </row>
    <row r="95" spans="1:14" x14ac:dyDescent="0.3">
      <c r="A95" s="6">
        <f t="shared" si="12"/>
        <v>94</v>
      </c>
      <c r="B95" s="33" t="s">
        <v>365</v>
      </c>
      <c r="C95" s="37" t="s">
        <v>0</v>
      </c>
      <c r="D95" s="37"/>
      <c r="E95" s="34">
        <v>50</v>
      </c>
      <c r="F95" s="35"/>
      <c r="G95" s="9">
        <f t="shared" si="10"/>
        <v>0</v>
      </c>
      <c r="H95" s="10"/>
      <c r="I95" s="11" t="e">
        <f t="shared" si="13"/>
        <v>#DIV/0!</v>
      </c>
      <c r="J95" s="11" t="e">
        <f t="shared" si="14"/>
        <v>#DIV/0!</v>
      </c>
      <c r="K95" s="11" t="e">
        <f t="shared" si="15"/>
        <v>#DIV/0!</v>
      </c>
      <c r="M95" s="11"/>
      <c r="N95" s="11">
        <f t="shared" si="11"/>
        <v>0</v>
      </c>
    </row>
    <row r="96" spans="1:14" x14ac:dyDescent="0.3">
      <c r="A96" s="6">
        <f t="shared" si="12"/>
        <v>95</v>
      </c>
      <c r="B96" s="7" t="s">
        <v>369</v>
      </c>
      <c r="C96" s="31" t="s">
        <v>0</v>
      </c>
      <c r="D96" s="31"/>
      <c r="E96" s="8">
        <v>100</v>
      </c>
      <c r="F96" s="9"/>
      <c r="G96" s="9">
        <f t="shared" si="10"/>
        <v>0</v>
      </c>
      <c r="H96" s="10"/>
      <c r="I96" s="11" t="e">
        <f t="shared" si="13"/>
        <v>#DIV/0!</v>
      </c>
      <c r="J96" s="11" t="e">
        <f t="shared" si="14"/>
        <v>#DIV/0!</v>
      </c>
      <c r="K96" s="11" t="e">
        <f t="shared" si="15"/>
        <v>#DIV/0!</v>
      </c>
      <c r="M96" s="11"/>
      <c r="N96" s="11">
        <f t="shared" si="11"/>
        <v>0</v>
      </c>
    </row>
    <row r="97" spans="1:14" x14ac:dyDescent="0.3">
      <c r="A97" s="6">
        <f t="shared" si="12"/>
        <v>96</v>
      </c>
      <c r="B97" s="7" t="s">
        <v>370</v>
      </c>
      <c r="C97" s="31" t="s">
        <v>0</v>
      </c>
      <c r="D97" s="31"/>
      <c r="E97" s="8">
        <v>50</v>
      </c>
      <c r="F97" s="9"/>
      <c r="G97" s="9">
        <f t="shared" si="10"/>
        <v>0</v>
      </c>
      <c r="H97" s="10"/>
      <c r="I97" s="11" t="e">
        <f t="shared" si="13"/>
        <v>#DIV/0!</v>
      </c>
      <c r="J97" s="11" t="e">
        <f t="shared" si="14"/>
        <v>#DIV/0!</v>
      </c>
      <c r="K97" s="11" t="e">
        <f t="shared" si="15"/>
        <v>#DIV/0!</v>
      </c>
      <c r="M97" s="11"/>
      <c r="N97" s="11">
        <f t="shared" si="11"/>
        <v>0</v>
      </c>
    </row>
    <row r="98" spans="1:14" x14ac:dyDescent="0.3">
      <c r="A98" s="6">
        <f t="shared" si="12"/>
        <v>97</v>
      </c>
      <c r="B98" s="7" t="s">
        <v>371</v>
      </c>
      <c r="C98" s="31" t="s">
        <v>0</v>
      </c>
      <c r="D98" s="31"/>
      <c r="E98" s="8">
        <v>40</v>
      </c>
      <c r="F98" s="9"/>
      <c r="G98" s="9">
        <f t="shared" ref="G98:G129" si="16">F98*E98</f>
        <v>0</v>
      </c>
      <c r="H98" s="10"/>
      <c r="I98" s="11" t="e">
        <f t="shared" si="13"/>
        <v>#DIV/0!</v>
      </c>
      <c r="J98" s="11" t="e">
        <f t="shared" si="14"/>
        <v>#DIV/0!</v>
      </c>
      <c r="K98" s="11" t="e">
        <f t="shared" si="15"/>
        <v>#DIV/0!</v>
      </c>
      <c r="M98" s="11"/>
      <c r="N98" s="11">
        <f t="shared" si="11"/>
        <v>0</v>
      </c>
    </row>
    <row r="99" spans="1:14" x14ac:dyDescent="0.3">
      <c r="A99" s="6">
        <f t="shared" si="12"/>
        <v>98</v>
      </c>
      <c r="B99" s="7" t="s">
        <v>372</v>
      </c>
      <c r="C99" s="31" t="s">
        <v>0</v>
      </c>
      <c r="D99" s="31"/>
      <c r="E99" s="8">
        <v>20</v>
      </c>
      <c r="F99" s="9"/>
      <c r="G99" s="9">
        <f t="shared" si="16"/>
        <v>0</v>
      </c>
      <c r="H99" s="10"/>
      <c r="I99" s="11" t="e">
        <f t="shared" si="13"/>
        <v>#DIV/0!</v>
      </c>
      <c r="J99" s="11" t="e">
        <f t="shared" si="14"/>
        <v>#DIV/0!</v>
      </c>
      <c r="K99" s="11" t="e">
        <f t="shared" si="15"/>
        <v>#DIV/0!</v>
      </c>
      <c r="M99" s="11"/>
      <c r="N99" s="11">
        <f t="shared" si="11"/>
        <v>0</v>
      </c>
    </row>
    <row r="100" spans="1:14" x14ac:dyDescent="0.3">
      <c r="A100" s="6">
        <f t="shared" si="12"/>
        <v>99</v>
      </c>
      <c r="B100" s="7" t="s">
        <v>373</v>
      </c>
      <c r="C100" s="31" t="s">
        <v>0</v>
      </c>
      <c r="D100" s="31"/>
      <c r="E100" s="8">
        <v>100</v>
      </c>
      <c r="F100" s="9"/>
      <c r="G100" s="9">
        <f t="shared" si="16"/>
        <v>0</v>
      </c>
      <c r="H100" s="10"/>
      <c r="I100" s="11" t="e">
        <f t="shared" si="13"/>
        <v>#DIV/0!</v>
      </c>
      <c r="J100" s="11" t="e">
        <f t="shared" si="14"/>
        <v>#DIV/0!</v>
      </c>
      <c r="K100" s="11" t="e">
        <f t="shared" si="15"/>
        <v>#DIV/0!</v>
      </c>
      <c r="M100" s="11"/>
      <c r="N100" s="11">
        <f t="shared" si="11"/>
        <v>0</v>
      </c>
    </row>
    <row r="101" spans="1:14" x14ac:dyDescent="0.3">
      <c r="A101" s="6">
        <f t="shared" si="12"/>
        <v>100</v>
      </c>
      <c r="B101" s="7" t="s">
        <v>374</v>
      </c>
      <c r="C101" s="31" t="s">
        <v>0</v>
      </c>
      <c r="D101" s="31"/>
      <c r="E101" s="8">
        <v>100</v>
      </c>
      <c r="F101" s="9"/>
      <c r="G101" s="9">
        <f t="shared" si="16"/>
        <v>0</v>
      </c>
      <c r="H101" s="10"/>
      <c r="I101" s="11" t="e">
        <f t="shared" si="13"/>
        <v>#DIV/0!</v>
      </c>
      <c r="J101" s="11" t="e">
        <f t="shared" si="14"/>
        <v>#DIV/0!</v>
      </c>
      <c r="K101" s="11" t="e">
        <f t="shared" si="15"/>
        <v>#DIV/0!</v>
      </c>
      <c r="M101" s="11"/>
      <c r="N101" s="11">
        <f t="shared" si="11"/>
        <v>0</v>
      </c>
    </row>
    <row r="102" spans="1:14" x14ac:dyDescent="0.3">
      <c r="A102" s="6">
        <f t="shared" si="12"/>
        <v>101</v>
      </c>
      <c r="B102" s="7" t="s">
        <v>403</v>
      </c>
      <c r="C102" s="31" t="s">
        <v>0</v>
      </c>
      <c r="D102" s="31"/>
      <c r="E102" s="8">
        <v>100</v>
      </c>
      <c r="F102" s="9"/>
      <c r="G102" s="9">
        <f t="shared" si="16"/>
        <v>0</v>
      </c>
      <c r="H102" s="10"/>
      <c r="I102" s="11" t="e">
        <f t="shared" si="13"/>
        <v>#DIV/0!</v>
      </c>
      <c r="J102" s="11" t="e">
        <f t="shared" si="14"/>
        <v>#DIV/0!</v>
      </c>
      <c r="K102" s="11" t="e">
        <f t="shared" si="15"/>
        <v>#DIV/0!</v>
      </c>
      <c r="M102" s="11"/>
      <c r="N102" s="11">
        <f t="shared" si="11"/>
        <v>0</v>
      </c>
    </row>
    <row r="103" spans="1:14" x14ac:dyDescent="0.3">
      <c r="A103" s="6">
        <f t="shared" si="12"/>
        <v>102</v>
      </c>
      <c r="B103" s="7" t="s">
        <v>404</v>
      </c>
      <c r="C103" s="31" t="s">
        <v>0</v>
      </c>
      <c r="D103" s="31"/>
      <c r="E103" s="8">
        <v>100</v>
      </c>
      <c r="F103" s="9"/>
      <c r="G103" s="9">
        <f t="shared" si="16"/>
        <v>0</v>
      </c>
      <c r="H103" s="10"/>
      <c r="I103" s="11" t="e">
        <f t="shared" si="13"/>
        <v>#DIV/0!</v>
      </c>
      <c r="J103" s="11" t="e">
        <f t="shared" si="14"/>
        <v>#DIV/0!</v>
      </c>
      <c r="K103" s="11" t="e">
        <f t="shared" si="15"/>
        <v>#DIV/0!</v>
      </c>
      <c r="M103" s="11"/>
      <c r="N103" s="11">
        <f t="shared" si="11"/>
        <v>0</v>
      </c>
    </row>
    <row r="104" spans="1:14" x14ac:dyDescent="0.3">
      <c r="A104" s="6">
        <f t="shared" si="12"/>
        <v>103</v>
      </c>
      <c r="B104" s="7" t="s">
        <v>405</v>
      </c>
      <c r="C104" s="31" t="s">
        <v>0</v>
      </c>
      <c r="D104" s="31"/>
      <c r="E104" s="8">
        <v>100</v>
      </c>
      <c r="F104" s="9"/>
      <c r="G104" s="9">
        <f t="shared" si="16"/>
        <v>0</v>
      </c>
      <c r="H104" s="10"/>
      <c r="I104" s="11" t="e">
        <f t="shared" si="13"/>
        <v>#DIV/0!</v>
      </c>
      <c r="J104" s="11" t="e">
        <f t="shared" si="14"/>
        <v>#DIV/0!</v>
      </c>
      <c r="K104" s="11" t="e">
        <f t="shared" si="15"/>
        <v>#DIV/0!</v>
      </c>
      <c r="M104" s="11"/>
      <c r="N104" s="11">
        <f t="shared" si="11"/>
        <v>0</v>
      </c>
    </row>
    <row r="105" spans="1:14" x14ac:dyDescent="0.3">
      <c r="A105" s="6">
        <f t="shared" si="12"/>
        <v>104</v>
      </c>
      <c r="B105" s="7" t="s">
        <v>406</v>
      </c>
      <c r="C105" s="31" t="s">
        <v>0</v>
      </c>
      <c r="D105" s="31"/>
      <c r="E105" s="8">
        <v>100</v>
      </c>
      <c r="F105" s="9"/>
      <c r="G105" s="9">
        <f t="shared" si="16"/>
        <v>0</v>
      </c>
      <c r="H105" s="10"/>
      <c r="I105" s="11" t="e">
        <f t="shared" si="13"/>
        <v>#DIV/0!</v>
      </c>
      <c r="J105" s="11" t="e">
        <f t="shared" si="14"/>
        <v>#DIV/0!</v>
      </c>
      <c r="K105" s="11" t="e">
        <f t="shared" si="15"/>
        <v>#DIV/0!</v>
      </c>
      <c r="M105" s="11"/>
      <c r="N105" s="11">
        <f t="shared" si="11"/>
        <v>0</v>
      </c>
    </row>
    <row r="106" spans="1:14" x14ac:dyDescent="0.3">
      <c r="A106" s="6">
        <f t="shared" si="12"/>
        <v>105</v>
      </c>
      <c r="B106" s="7" t="s">
        <v>407</v>
      </c>
      <c r="C106" s="31" t="s">
        <v>0</v>
      </c>
      <c r="D106" s="31"/>
      <c r="E106" s="8">
        <v>100</v>
      </c>
      <c r="F106" s="9"/>
      <c r="G106" s="9">
        <f t="shared" si="16"/>
        <v>0</v>
      </c>
      <c r="H106" s="10"/>
      <c r="I106" s="11" t="e">
        <f t="shared" si="13"/>
        <v>#DIV/0!</v>
      </c>
      <c r="J106" s="11" t="e">
        <f t="shared" si="14"/>
        <v>#DIV/0!</v>
      </c>
      <c r="K106" s="11" t="e">
        <f t="shared" si="15"/>
        <v>#DIV/0!</v>
      </c>
      <c r="M106" s="11"/>
      <c r="N106" s="11">
        <f t="shared" si="11"/>
        <v>0</v>
      </c>
    </row>
    <row r="107" spans="1:14" x14ac:dyDescent="0.3">
      <c r="A107" s="6">
        <f t="shared" si="12"/>
        <v>106</v>
      </c>
      <c r="B107" s="7" t="s">
        <v>408</v>
      </c>
      <c r="C107" s="31" t="s">
        <v>0</v>
      </c>
      <c r="D107" s="31"/>
      <c r="E107" s="8">
        <v>100</v>
      </c>
      <c r="F107" s="9"/>
      <c r="G107" s="9">
        <f t="shared" si="16"/>
        <v>0</v>
      </c>
      <c r="H107" s="10"/>
      <c r="I107" s="11" t="e">
        <f t="shared" si="13"/>
        <v>#DIV/0!</v>
      </c>
      <c r="J107" s="11" t="e">
        <f t="shared" si="14"/>
        <v>#DIV/0!</v>
      </c>
      <c r="K107" s="11" t="e">
        <f t="shared" si="15"/>
        <v>#DIV/0!</v>
      </c>
      <c r="M107" s="11"/>
      <c r="N107" s="11">
        <f t="shared" si="11"/>
        <v>0</v>
      </c>
    </row>
    <row r="108" spans="1:14" x14ac:dyDescent="0.3">
      <c r="A108" s="6">
        <f t="shared" si="12"/>
        <v>107</v>
      </c>
      <c r="B108" s="7" t="s">
        <v>409</v>
      </c>
      <c r="C108" s="31" t="s">
        <v>0</v>
      </c>
      <c r="D108" s="31"/>
      <c r="E108" s="8">
        <v>100</v>
      </c>
      <c r="F108" s="9"/>
      <c r="G108" s="9">
        <f t="shared" si="16"/>
        <v>0</v>
      </c>
      <c r="H108" s="10"/>
      <c r="I108" s="11" t="e">
        <f t="shared" si="13"/>
        <v>#DIV/0!</v>
      </c>
      <c r="J108" s="11" t="e">
        <f t="shared" si="14"/>
        <v>#DIV/0!</v>
      </c>
      <c r="K108" s="11" t="e">
        <f t="shared" si="15"/>
        <v>#DIV/0!</v>
      </c>
      <c r="M108" s="11"/>
      <c r="N108" s="11">
        <f t="shared" si="11"/>
        <v>0</v>
      </c>
    </row>
    <row r="109" spans="1:14" x14ac:dyDescent="0.3">
      <c r="A109" s="6">
        <f t="shared" si="12"/>
        <v>108</v>
      </c>
      <c r="B109" s="7" t="s">
        <v>410</v>
      </c>
      <c r="C109" s="31" t="s">
        <v>0</v>
      </c>
      <c r="D109" s="31"/>
      <c r="E109" s="8">
        <v>30</v>
      </c>
      <c r="F109" s="9"/>
      <c r="G109" s="9">
        <f t="shared" si="16"/>
        <v>0</v>
      </c>
      <c r="H109" s="10"/>
      <c r="I109" s="11" t="e">
        <f t="shared" si="13"/>
        <v>#DIV/0!</v>
      </c>
      <c r="J109" s="11" t="e">
        <f t="shared" si="14"/>
        <v>#DIV/0!</v>
      </c>
      <c r="K109" s="11" t="e">
        <f t="shared" si="15"/>
        <v>#DIV/0!</v>
      </c>
      <c r="M109" s="11"/>
      <c r="N109" s="11">
        <f t="shared" si="11"/>
        <v>0</v>
      </c>
    </row>
    <row r="110" spans="1:14" ht="15.75" customHeight="1" x14ac:dyDescent="0.3">
      <c r="A110" s="6">
        <f t="shared" si="12"/>
        <v>109</v>
      </c>
      <c r="B110" s="7" t="s">
        <v>411</v>
      </c>
      <c r="C110" s="31" t="s">
        <v>0</v>
      </c>
      <c r="D110" s="31"/>
      <c r="E110" s="8">
        <v>100</v>
      </c>
      <c r="F110" s="9"/>
      <c r="G110" s="9">
        <f t="shared" si="16"/>
        <v>0</v>
      </c>
      <c r="H110" s="10"/>
      <c r="I110" s="11" t="e">
        <f t="shared" si="13"/>
        <v>#DIV/0!</v>
      </c>
      <c r="J110" s="11" t="e">
        <f t="shared" si="14"/>
        <v>#DIV/0!</v>
      </c>
      <c r="K110" s="11" t="e">
        <f t="shared" si="15"/>
        <v>#DIV/0!</v>
      </c>
      <c r="M110" s="11"/>
      <c r="N110" s="11">
        <f t="shared" si="11"/>
        <v>0</v>
      </c>
    </row>
    <row r="111" spans="1:14" x14ac:dyDescent="0.3">
      <c r="A111" s="6">
        <f t="shared" si="12"/>
        <v>110</v>
      </c>
      <c r="B111" s="7" t="s">
        <v>412</v>
      </c>
      <c r="C111" s="31" t="s">
        <v>0</v>
      </c>
      <c r="D111" s="31"/>
      <c r="E111" s="8">
        <v>4</v>
      </c>
      <c r="F111" s="9"/>
      <c r="G111" s="9">
        <f t="shared" si="16"/>
        <v>0</v>
      </c>
      <c r="H111" s="10"/>
      <c r="I111" s="11" t="e">
        <f t="shared" si="13"/>
        <v>#DIV/0!</v>
      </c>
      <c r="J111" s="11" t="e">
        <f t="shared" si="14"/>
        <v>#DIV/0!</v>
      </c>
      <c r="K111" s="11" t="e">
        <f t="shared" si="15"/>
        <v>#DIV/0!</v>
      </c>
      <c r="M111" s="11"/>
      <c r="N111" s="11">
        <f t="shared" si="11"/>
        <v>0</v>
      </c>
    </row>
    <row r="112" spans="1:14" x14ac:dyDescent="0.3">
      <c r="A112" s="6">
        <f t="shared" si="12"/>
        <v>111</v>
      </c>
      <c r="B112" s="7" t="s">
        <v>425</v>
      </c>
      <c r="C112" s="31" t="s">
        <v>0</v>
      </c>
      <c r="D112" s="31"/>
      <c r="E112" s="8">
        <v>10</v>
      </c>
      <c r="F112" s="9"/>
      <c r="G112" s="9">
        <f t="shared" si="16"/>
        <v>0</v>
      </c>
      <c r="H112" s="10"/>
      <c r="I112" s="11" t="e">
        <f t="shared" si="13"/>
        <v>#DIV/0!</v>
      </c>
      <c r="J112" s="11" t="e">
        <f t="shared" si="14"/>
        <v>#DIV/0!</v>
      </c>
      <c r="K112" s="11" t="e">
        <f t="shared" si="15"/>
        <v>#DIV/0!</v>
      </c>
      <c r="M112" s="11"/>
      <c r="N112" s="11">
        <f t="shared" si="11"/>
        <v>0</v>
      </c>
    </row>
    <row r="113" spans="1:14" x14ac:dyDescent="0.3">
      <c r="A113" s="6">
        <f t="shared" si="12"/>
        <v>112</v>
      </c>
      <c r="B113" s="7" t="s">
        <v>504</v>
      </c>
      <c r="C113" s="31" t="s">
        <v>0</v>
      </c>
      <c r="D113" s="31"/>
      <c r="E113" s="8">
        <v>50</v>
      </c>
      <c r="F113" s="9"/>
      <c r="G113" s="9">
        <f t="shared" si="16"/>
        <v>0</v>
      </c>
      <c r="H113" s="10"/>
      <c r="I113" s="11" t="e">
        <f t="shared" si="13"/>
        <v>#DIV/0!</v>
      </c>
      <c r="J113" s="11" t="e">
        <f t="shared" si="14"/>
        <v>#DIV/0!</v>
      </c>
      <c r="K113" s="11" t="e">
        <f t="shared" si="15"/>
        <v>#DIV/0!</v>
      </c>
      <c r="M113" s="11"/>
      <c r="N113" s="11">
        <f t="shared" si="11"/>
        <v>0</v>
      </c>
    </row>
    <row r="114" spans="1:14" x14ac:dyDescent="0.3">
      <c r="A114" s="6">
        <f t="shared" si="12"/>
        <v>113</v>
      </c>
      <c r="B114" s="7" t="s">
        <v>505</v>
      </c>
      <c r="C114" s="31" t="s">
        <v>0</v>
      </c>
      <c r="D114" s="31"/>
      <c r="E114" s="8">
        <v>40</v>
      </c>
      <c r="F114" s="9"/>
      <c r="G114" s="9">
        <f t="shared" si="16"/>
        <v>0</v>
      </c>
      <c r="H114" s="10"/>
      <c r="I114" s="11" t="e">
        <f t="shared" si="13"/>
        <v>#DIV/0!</v>
      </c>
      <c r="J114" s="11" t="e">
        <f t="shared" si="14"/>
        <v>#DIV/0!</v>
      </c>
      <c r="K114" s="11" t="e">
        <f t="shared" si="15"/>
        <v>#DIV/0!</v>
      </c>
      <c r="M114" s="11"/>
      <c r="N114" s="11">
        <f t="shared" si="11"/>
        <v>0</v>
      </c>
    </row>
    <row r="115" spans="1:14" x14ac:dyDescent="0.3">
      <c r="A115" s="6">
        <f t="shared" si="12"/>
        <v>114</v>
      </c>
      <c r="B115" s="7" t="s">
        <v>513</v>
      </c>
      <c r="C115" s="31" t="s">
        <v>0</v>
      </c>
      <c r="D115" s="31"/>
      <c r="E115" s="8">
        <v>30</v>
      </c>
      <c r="F115" s="9"/>
      <c r="G115" s="9">
        <f t="shared" si="16"/>
        <v>0</v>
      </c>
      <c r="H115" s="10"/>
      <c r="I115" s="11" t="e">
        <f t="shared" si="13"/>
        <v>#DIV/0!</v>
      </c>
      <c r="J115" s="11" t="e">
        <f t="shared" si="14"/>
        <v>#DIV/0!</v>
      </c>
      <c r="K115" s="11" t="e">
        <f t="shared" si="15"/>
        <v>#DIV/0!</v>
      </c>
      <c r="M115" s="11"/>
      <c r="N115" s="11">
        <f t="shared" si="11"/>
        <v>0</v>
      </c>
    </row>
    <row r="116" spans="1:14" x14ac:dyDescent="0.3">
      <c r="A116" s="6">
        <f t="shared" si="12"/>
        <v>115</v>
      </c>
      <c r="B116" s="7" t="s">
        <v>514</v>
      </c>
      <c r="C116" s="31" t="s">
        <v>0</v>
      </c>
      <c r="D116" s="31"/>
      <c r="E116" s="8">
        <v>80</v>
      </c>
      <c r="F116" s="9"/>
      <c r="G116" s="9">
        <f t="shared" si="16"/>
        <v>0</v>
      </c>
      <c r="H116" s="10"/>
      <c r="I116" s="11" t="e">
        <f t="shared" si="13"/>
        <v>#DIV/0!</v>
      </c>
      <c r="J116" s="11" t="e">
        <f t="shared" si="14"/>
        <v>#DIV/0!</v>
      </c>
      <c r="K116" s="11" t="e">
        <f t="shared" si="15"/>
        <v>#DIV/0!</v>
      </c>
      <c r="M116" s="11"/>
      <c r="N116" s="11">
        <f t="shared" si="11"/>
        <v>0</v>
      </c>
    </row>
    <row r="117" spans="1:14" x14ac:dyDescent="0.3">
      <c r="A117" s="6">
        <f t="shared" si="12"/>
        <v>116</v>
      </c>
      <c r="B117" s="7" t="s">
        <v>542</v>
      </c>
      <c r="C117" s="31" t="s">
        <v>0</v>
      </c>
      <c r="D117" s="31"/>
      <c r="E117" s="8">
        <v>10</v>
      </c>
      <c r="F117" s="9"/>
      <c r="G117" s="9">
        <f t="shared" si="16"/>
        <v>0</v>
      </c>
      <c r="H117" s="10"/>
      <c r="I117" s="11" t="e">
        <f t="shared" si="13"/>
        <v>#DIV/0!</v>
      </c>
      <c r="J117" s="11" t="e">
        <f t="shared" si="14"/>
        <v>#DIV/0!</v>
      </c>
      <c r="K117" s="11" t="e">
        <f t="shared" si="15"/>
        <v>#DIV/0!</v>
      </c>
      <c r="M117" s="11"/>
      <c r="N117" s="11">
        <f t="shared" si="11"/>
        <v>0</v>
      </c>
    </row>
    <row r="118" spans="1:14" x14ac:dyDescent="0.3">
      <c r="A118" s="6">
        <f t="shared" si="12"/>
        <v>117</v>
      </c>
      <c r="B118" s="7" t="s">
        <v>543</v>
      </c>
      <c r="C118" s="31" t="s">
        <v>0</v>
      </c>
      <c r="D118" s="31"/>
      <c r="E118" s="8">
        <v>100</v>
      </c>
      <c r="F118" s="9"/>
      <c r="G118" s="9">
        <f t="shared" si="16"/>
        <v>0</v>
      </c>
      <c r="H118" s="10"/>
      <c r="I118" s="11" t="e">
        <f t="shared" si="13"/>
        <v>#DIV/0!</v>
      </c>
      <c r="J118" s="11" t="e">
        <f t="shared" si="14"/>
        <v>#DIV/0!</v>
      </c>
      <c r="K118" s="11" t="e">
        <f t="shared" si="15"/>
        <v>#DIV/0!</v>
      </c>
      <c r="M118" s="11"/>
      <c r="N118" s="11">
        <f t="shared" si="11"/>
        <v>0</v>
      </c>
    </row>
    <row r="119" spans="1:14" x14ac:dyDescent="0.3">
      <c r="A119" s="6">
        <f t="shared" si="12"/>
        <v>118</v>
      </c>
      <c r="B119" s="7" t="s">
        <v>544</v>
      </c>
      <c r="C119" s="31" t="s">
        <v>0</v>
      </c>
      <c r="D119" s="31"/>
      <c r="E119" s="8">
        <v>10</v>
      </c>
      <c r="F119" s="9"/>
      <c r="G119" s="9">
        <f t="shared" si="16"/>
        <v>0</v>
      </c>
      <c r="H119" s="10"/>
      <c r="I119" s="11" t="e">
        <f t="shared" si="13"/>
        <v>#DIV/0!</v>
      </c>
      <c r="J119" s="11" t="e">
        <f t="shared" si="14"/>
        <v>#DIV/0!</v>
      </c>
      <c r="K119" s="11" t="e">
        <f t="shared" si="15"/>
        <v>#DIV/0!</v>
      </c>
      <c r="M119" s="11"/>
      <c r="N119" s="11">
        <f t="shared" si="11"/>
        <v>0</v>
      </c>
    </row>
    <row r="120" spans="1:14" x14ac:dyDescent="0.3">
      <c r="A120" s="6">
        <f t="shared" si="12"/>
        <v>119</v>
      </c>
      <c r="B120" s="7" t="s">
        <v>545</v>
      </c>
      <c r="C120" s="31" t="s">
        <v>0</v>
      </c>
      <c r="D120" s="31"/>
      <c r="E120" s="8">
        <v>10</v>
      </c>
      <c r="F120" s="9"/>
      <c r="G120" s="9">
        <f t="shared" si="16"/>
        <v>0</v>
      </c>
      <c r="H120" s="10"/>
      <c r="I120" s="11" t="e">
        <f t="shared" si="13"/>
        <v>#DIV/0!</v>
      </c>
      <c r="J120" s="11" t="e">
        <f t="shared" si="14"/>
        <v>#DIV/0!</v>
      </c>
      <c r="K120" s="11" t="e">
        <f t="shared" si="15"/>
        <v>#DIV/0!</v>
      </c>
      <c r="M120" s="11"/>
      <c r="N120" s="11">
        <f t="shared" si="11"/>
        <v>0</v>
      </c>
    </row>
    <row r="121" spans="1:14" x14ac:dyDescent="0.3">
      <c r="A121" s="6">
        <f t="shared" si="12"/>
        <v>120</v>
      </c>
      <c r="B121" s="7" t="s">
        <v>546</v>
      </c>
      <c r="C121" s="31" t="s">
        <v>0</v>
      </c>
      <c r="D121" s="31"/>
      <c r="E121" s="8">
        <v>10</v>
      </c>
      <c r="F121" s="9"/>
      <c r="G121" s="9">
        <f t="shared" si="16"/>
        <v>0</v>
      </c>
      <c r="H121" s="10"/>
      <c r="I121" s="11" t="e">
        <f t="shared" si="13"/>
        <v>#DIV/0!</v>
      </c>
      <c r="J121" s="11" t="e">
        <f t="shared" si="14"/>
        <v>#DIV/0!</v>
      </c>
      <c r="K121" s="11" t="e">
        <f t="shared" si="15"/>
        <v>#DIV/0!</v>
      </c>
      <c r="M121" s="11"/>
      <c r="N121" s="11">
        <f t="shared" si="11"/>
        <v>0</v>
      </c>
    </row>
    <row r="122" spans="1:14" x14ac:dyDescent="0.3">
      <c r="A122" s="6">
        <f t="shared" si="12"/>
        <v>121</v>
      </c>
      <c r="B122" s="7" t="s">
        <v>551</v>
      </c>
      <c r="C122" s="31" t="s">
        <v>0</v>
      </c>
      <c r="D122" s="31"/>
      <c r="E122" s="8">
        <v>10</v>
      </c>
      <c r="F122" s="9"/>
      <c r="G122" s="9">
        <f t="shared" si="16"/>
        <v>0</v>
      </c>
      <c r="H122" s="10"/>
      <c r="I122" s="11" t="e">
        <f t="shared" si="13"/>
        <v>#DIV/0!</v>
      </c>
      <c r="J122" s="11" t="e">
        <f t="shared" si="14"/>
        <v>#DIV/0!</v>
      </c>
      <c r="K122" s="11" t="e">
        <f t="shared" si="15"/>
        <v>#DIV/0!</v>
      </c>
      <c r="M122" s="11"/>
      <c r="N122" s="11">
        <f t="shared" si="11"/>
        <v>0</v>
      </c>
    </row>
    <row r="123" spans="1:14" x14ac:dyDescent="0.3">
      <c r="A123" s="6">
        <f t="shared" si="12"/>
        <v>122</v>
      </c>
      <c r="B123" s="7" t="s">
        <v>552</v>
      </c>
      <c r="C123" s="31" t="s">
        <v>0</v>
      </c>
      <c r="D123" s="31"/>
      <c r="E123" s="8">
        <v>50</v>
      </c>
      <c r="F123" s="9"/>
      <c r="G123" s="9">
        <f t="shared" si="16"/>
        <v>0</v>
      </c>
      <c r="H123" s="10"/>
      <c r="I123" s="11" t="e">
        <f t="shared" si="13"/>
        <v>#DIV/0!</v>
      </c>
      <c r="J123" s="11" t="e">
        <f t="shared" si="14"/>
        <v>#DIV/0!</v>
      </c>
      <c r="K123" s="11" t="e">
        <f t="shared" si="15"/>
        <v>#DIV/0!</v>
      </c>
      <c r="M123" s="11"/>
      <c r="N123" s="11">
        <f t="shared" si="11"/>
        <v>0</v>
      </c>
    </row>
    <row r="124" spans="1:14" x14ac:dyDescent="0.3">
      <c r="A124" s="6">
        <f t="shared" si="12"/>
        <v>123</v>
      </c>
      <c r="B124" s="7" t="s">
        <v>553</v>
      </c>
      <c r="C124" s="31" t="s">
        <v>0</v>
      </c>
      <c r="D124" s="31"/>
      <c r="E124" s="8">
        <v>50</v>
      </c>
      <c r="F124" s="9"/>
      <c r="G124" s="9">
        <f t="shared" si="16"/>
        <v>0</v>
      </c>
      <c r="H124" s="10"/>
      <c r="I124" s="11" t="e">
        <f t="shared" si="13"/>
        <v>#DIV/0!</v>
      </c>
      <c r="J124" s="11" t="e">
        <f t="shared" si="14"/>
        <v>#DIV/0!</v>
      </c>
      <c r="K124" s="11" t="e">
        <f t="shared" si="15"/>
        <v>#DIV/0!</v>
      </c>
      <c r="M124" s="11"/>
      <c r="N124" s="11">
        <f t="shared" si="11"/>
        <v>0</v>
      </c>
    </row>
    <row r="125" spans="1:14" x14ac:dyDescent="0.3">
      <c r="A125" s="6">
        <f t="shared" si="12"/>
        <v>124</v>
      </c>
      <c r="B125" s="7" t="s">
        <v>554</v>
      </c>
      <c r="C125" s="31" t="s">
        <v>0</v>
      </c>
      <c r="D125" s="31"/>
      <c r="E125" s="8">
        <v>50</v>
      </c>
      <c r="F125" s="9"/>
      <c r="G125" s="9">
        <f t="shared" si="16"/>
        <v>0</v>
      </c>
      <c r="H125" s="10"/>
      <c r="I125" s="11" t="e">
        <f t="shared" si="13"/>
        <v>#DIV/0!</v>
      </c>
      <c r="J125" s="11" t="e">
        <f t="shared" si="14"/>
        <v>#DIV/0!</v>
      </c>
      <c r="K125" s="11" t="e">
        <f t="shared" si="15"/>
        <v>#DIV/0!</v>
      </c>
      <c r="M125" s="11"/>
      <c r="N125" s="11">
        <f t="shared" si="11"/>
        <v>0</v>
      </c>
    </row>
    <row r="126" spans="1:14" x14ac:dyDescent="0.3">
      <c r="A126" s="6">
        <f t="shared" si="12"/>
        <v>125</v>
      </c>
      <c r="B126" s="7" t="s">
        <v>555</v>
      </c>
      <c r="C126" s="31" t="s">
        <v>0</v>
      </c>
      <c r="D126" s="31"/>
      <c r="E126" s="8">
        <v>30</v>
      </c>
      <c r="F126" s="9"/>
      <c r="G126" s="9">
        <f t="shared" si="16"/>
        <v>0</v>
      </c>
      <c r="H126" s="10"/>
      <c r="I126" s="11" t="e">
        <f t="shared" si="13"/>
        <v>#DIV/0!</v>
      </c>
      <c r="J126" s="11" t="e">
        <f t="shared" si="14"/>
        <v>#DIV/0!</v>
      </c>
      <c r="K126" s="11" t="e">
        <f t="shared" si="15"/>
        <v>#DIV/0!</v>
      </c>
      <c r="M126" s="11"/>
      <c r="N126" s="11">
        <f t="shared" si="11"/>
        <v>0</v>
      </c>
    </row>
    <row r="127" spans="1:14" x14ac:dyDescent="0.3">
      <c r="A127" s="6">
        <f t="shared" si="12"/>
        <v>126</v>
      </c>
      <c r="B127" s="7" t="s">
        <v>556</v>
      </c>
      <c r="C127" s="31" t="s">
        <v>0</v>
      </c>
      <c r="D127" s="31"/>
      <c r="E127" s="8">
        <v>100</v>
      </c>
      <c r="F127" s="9"/>
      <c r="G127" s="9">
        <f t="shared" si="16"/>
        <v>0</v>
      </c>
      <c r="H127" s="10"/>
      <c r="I127" s="11" t="e">
        <f t="shared" si="13"/>
        <v>#DIV/0!</v>
      </c>
      <c r="J127" s="11" t="e">
        <f t="shared" si="14"/>
        <v>#DIV/0!</v>
      </c>
      <c r="K127" s="11" t="e">
        <f t="shared" si="15"/>
        <v>#DIV/0!</v>
      </c>
      <c r="M127" s="11"/>
      <c r="N127" s="11">
        <f t="shared" si="11"/>
        <v>0</v>
      </c>
    </row>
    <row r="128" spans="1:14" x14ac:dyDescent="0.3">
      <c r="A128" s="6">
        <f t="shared" si="12"/>
        <v>127</v>
      </c>
      <c r="B128" s="7" t="s">
        <v>557</v>
      </c>
      <c r="C128" s="31" t="s">
        <v>0</v>
      </c>
      <c r="D128" s="31"/>
      <c r="E128" s="8">
        <v>30</v>
      </c>
      <c r="F128" s="9"/>
      <c r="G128" s="9">
        <f t="shared" si="16"/>
        <v>0</v>
      </c>
      <c r="H128" s="10"/>
      <c r="I128" s="11" t="e">
        <f t="shared" si="13"/>
        <v>#DIV/0!</v>
      </c>
      <c r="J128" s="11" t="e">
        <f t="shared" si="14"/>
        <v>#DIV/0!</v>
      </c>
      <c r="K128" s="11" t="e">
        <f t="shared" si="15"/>
        <v>#DIV/0!</v>
      </c>
      <c r="M128" s="11"/>
      <c r="N128" s="11">
        <f t="shared" si="11"/>
        <v>0</v>
      </c>
    </row>
    <row r="129" spans="1:14" x14ac:dyDescent="0.3">
      <c r="A129" s="6">
        <f t="shared" si="12"/>
        <v>128</v>
      </c>
      <c r="B129" s="7" t="s">
        <v>564</v>
      </c>
      <c r="C129" s="31" t="s">
        <v>0</v>
      </c>
      <c r="D129" s="31"/>
      <c r="E129" s="8">
        <v>200</v>
      </c>
      <c r="F129" s="9"/>
      <c r="G129" s="9">
        <f t="shared" si="16"/>
        <v>0</v>
      </c>
      <c r="H129" s="10"/>
      <c r="I129" s="11" t="e">
        <f t="shared" si="13"/>
        <v>#DIV/0!</v>
      </c>
      <c r="J129" s="11" t="e">
        <f t="shared" si="14"/>
        <v>#DIV/0!</v>
      </c>
      <c r="K129" s="11" t="e">
        <f t="shared" si="15"/>
        <v>#DIV/0!</v>
      </c>
      <c r="M129" s="11"/>
      <c r="N129" s="11">
        <f t="shared" si="11"/>
        <v>0</v>
      </c>
    </row>
    <row r="130" spans="1:14" x14ac:dyDescent="0.3">
      <c r="A130" s="6">
        <f t="shared" si="12"/>
        <v>129</v>
      </c>
      <c r="B130" s="7" t="s">
        <v>569</v>
      </c>
      <c r="C130" s="31" t="s">
        <v>0</v>
      </c>
      <c r="D130" s="31"/>
      <c r="E130" s="8">
        <v>20</v>
      </c>
      <c r="F130" s="9"/>
      <c r="G130" s="9">
        <f t="shared" ref="G130:G161" si="17">F130*E130</f>
        <v>0</v>
      </c>
      <c r="H130" s="10"/>
      <c r="I130" s="11" t="e">
        <f t="shared" si="13"/>
        <v>#DIV/0!</v>
      </c>
      <c r="J130" s="11" t="e">
        <f t="shared" si="14"/>
        <v>#DIV/0!</v>
      </c>
      <c r="K130" s="11" t="e">
        <f t="shared" si="15"/>
        <v>#DIV/0!</v>
      </c>
      <c r="M130" s="11"/>
      <c r="N130" s="11">
        <f t="shared" si="11"/>
        <v>0</v>
      </c>
    </row>
    <row r="131" spans="1:14" x14ac:dyDescent="0.3">
      <c r="A131" s="6">
        <f t="shared" si="12"/>
        <v>130</v>
      </c>
      <c r="B131" s="7" t="s">
        <v>570</v>
      </c>
      <c r="C131" s="31" t="s">
        <v>0</v>
      </c>
      <c r="D131" s="31"/>
      <c r="E131" s="8">
        <v>20</v>
      </c>
      <c r="F131" s="9"/>
      <c r="G131" s="9">
        <f t="shared" si="17"/>
        <v>0</v>
      </c>
      <c r="H131" s="10"/>
      <c r="I131" s="11" t="e">
        <f t="shared" si="13"/>
        <v>#DIV/0!</v>
      </c>
      <c r="J131" s="11" t="e">
        <f t="shared" si="14"/>
        <v>#DIV/0!</v>
      </c>
      <c r="K131" s="11" t="e">
        <f t="shared" si="15"/>
        <v>#DIV/0!</v>
      </c>
      <c r="M131" s="11"/>
      <c r="N131" s="11">
        <f t="shared" ref="N131:N168" si="18">M131*H131</f>
        <v>0</v>
      </c>
    </row>
    <row r="132" spans="1:14" x14ac:dyDescent="0.3">
      <c r="A132" s="6">
        <f t="shared" ref="A132:A168" si="19">A131+1</f>
        <v>131</v>
      </c>
      <c r="B132" s="7" t="s">
        <v>571</v>
      </c>
      <c r="C132" s="31" t="s">
        <v>0</v>
      </c>
      <c r="D132" s="31"/>
      <c r="E132" s="8">
        <v>20</v>
      </c>
      <c r="F132" s="9"/>
      <c r="G132" s="9">
        <f t="shared" si="17"/>
        <v>0</v>
      </c>
      <c r="H132" s="10"/>
      <c r="I132" s="11" t="e">
        <f t="shared" si="13"/>
        <v>#DIV/0!</v>
      </c>
      <c r="J132" s="11" t="e">
        <f t="shared" si="14"/>
        <v>#DIV/0!</v>
      </c>
      <c r="K132" s="11" t="e">
        <f t="shared" si="15"/>
        <v>#DIV/0!</v>
      </c>
      <c r="M132" s="11"/>
      <c r="N132" s="11">
        <f t="shared" si="18"/>
        <v>0</v>
      </c>
    </row>
    <row r="133" spans="1:14" x14ac:dyDescent="0.3">
      <c r="A133" s="6">
        <f t="shared" si="19"/>
        <v>132</v>
      </c>
      <c r="B133" s="7" t="s">
        <v>572</v>
      </c>
      <c r="C133" s="31" t="s">
        <v>0</v>
      </c>
      <c r="D133" s="31"/>
      <c r="E133" s="8">
        <v>20</v>
      </c>
      <c r="F133" s="9"/>
      <c r="G133" s="9">
        <f t="shared" si="17"/>
        <v>0</v>
      </c>
      <c r="H133" s="10"/>
      <c r="I133" s="11" t="e">
        <f t="shared" ref="I133:I168" si="20">F133*$G$174%</f>
        <v>#DIV/0!</v>
      </c>
      <c r="J133" s="11" t="e">
        <f t="shared" ref="J133:J168" si="21">F133-I133</f>
        <v>#DIV/0!</v>
      </c>
      <c r="K133" s="11" t="e">
        <f t="shared" ref="K133:K168" si="22">J133*E133</f>
        <v>#DIV/0!</v>
      </c>
      <c r="M133" s="11"/>
      <c r="N133" s="11">
        <f t="shared" si="18"/>
        <v>0</v>
      </c>
    </row>
    <row r="134" spans="1:14" x14ac:dyDescent="0.3">
      <c r="A134" s="6">
        <f t="shared" si="19"/>
        <v>133</v>
      </c>
      <c r="B134" s="7" t="s">
        <v>573</v>
      </c>
      <c r="C134" s="31" t="s">
        <v>0</v>
      </c>
      <c r="D134" s="31"/>
      <c r="E134" s="8">
        <v>50</v>
      </c>
      <c r="F134" s="9"/>
      <c r="G134" s="9">
        <f t="shared" si="17"/>
        <v>0</v>
      </c>
      <c r="H134" s="10"/>
      <c r="I134" s="11" t="e">
        <f t="shared" si="20"/>
        <v>#DIV/0!</v>
      </c>
      <c r="J134" s="11" t="e">
        <f t="shared" si="21"/>
        <v>#DIV/0!</v>
      </c>
      <c r="K134" s="11" t="e">
        <f t="shared" si="22"/>
        <v>#DIV/0!</v>
      </c>
      <c r="M134" s="11"/>
      <c r="N134" s="11">
        <f t="shared" si="18"/>
        <v>0</v>
      </c>
    </row>
    <row r="135" spans="1:14" x14ac:dyDescent="0.3">
      <c r="A135" s="6">
        <f t="shared" si="19"/>
        <v>134</v>
      </c>
      <c r="B135" s="7" t="s">
        <v>608</v>
      </c>
      <c r="C135" s="31" t="s">
        <v>0</v>
      </c>
      <c r="D135" s="31"/>
      <c r="E135" s="8">
        <v>30</v>
      </c>
      <c r="F135" s="9"/>
      <c r="G135" s="9">
        <f t="shared" si="17"/>
        <v>0</v>
      </c>
      <c r="H135" s="10"/>
      <c r="I135" s="11" t="e">
        <f t="shared" si="20"/>
        <v>#DIV/0!</v>
      </c>
      <c r="J135" s="11" t="e">
        <f t="shared" si="21"/>
        <v>#DIV/0!</v>
      </c>
      <c r="K135" s="11" t="e">
        <f t="shared" si="22"/>
        <v>#DIV/0!</v>
      </c>
      <c r="M135" s="11"/>
      <c r="N135" s="11">
        <f t="shared" si="18"/>
        <v>0</v>
      </c>
    </row>
    <row r="136" spans="1:14" x14ac:dyDescent="0.3">
      <c r="A136" s="6">
        <f t="shared" si="19"/>
        <v>135</v>
      </c>
      <c r="B136" s="7" t="s">
        <v>609</v>
      </c>
      <c r="C136" s="31" t="s">
        <v>0</v>
      </c>
      <c r="D136" s="31"/>
      <c r="E136" s="8">
        <v>30</v>
      </c>
      <c r="F136" s="9"/>
      <c r="G136" s="9">
        <f t="shared" si="17"/>
        <v>0</v>
      </c>
      <c r="H136" s="10"/>
      <c r="I136" s="11" t="e">
        <f t="shared" si="20"/>
        <v>#DIV/0!</v>
      </c>
      <c r="J136" s="11" t="e">
        <f t="shared" si="21"/>
        <v>#DIV/0!</v>
      </c>
      <c r="K136" s="11" t="e">
        <f t="shared" si="22"/>
        <v>#DIV/0!</v>
      </c>
      <c r="M136" s="11"/>
      <c r="N136" s="11">
        <f t="shared" si="18"/>
        <v>0</v>
      </c>
    </row>
    <row r="137" spans="1:14" x14ac:dyDescent="0.3">
      <c r="A137" s="6">
        <f t="shared" si="19"/>
        <v>136</v>
      </c>
      <c r="B137" s="7" t="s">
        <v>610</v>
      </c>
      <c r="C137" s="31" t="s">
        <v>0</v>
      </c>
      <c r="D137" s="31"/>
      <c r="E137" s="8">
        <v>30</v>
      </c>
      <c r="F137" s="9"/>
      <c r="G137" s="9">
        <f t="shared" si="17"/>
        <v>0</v>
      </c>
      <c r="H137" s="10"/>
      <c r="I137" s="11" t="e">
        <f t="shared" si="20"/>
        <v>#DIV/0!</v>
      </c>
      <c r="J137" s="11" t="e">
        <f t="shared" si="21"/>
        <v>#DIV/0!</v>
      </c>
      <c r="K137" s="11" t="e">
        <f t="shared" si="22"/>
        <v>#DIV/0!</v>
      </c>
      <c r="M137" s="11"/>
      <c r="N137" s="11">
        <f t="shared" si="18"/>
        <v>0</v>
      </c>
    </row>
    <row r="138" spans="1:14" x14ac:dyDescent="0.3">
      <c r="A138" s="6">
        <f t="shared" si="19"/>
        <v>137</v>
      </c>
      <c r="B138" s="7" t="s">
        <v>611</v>
      </c>
      <c r="C138" s="31" t="s">
        <v>0</v>
      </c>
      <c r="D138" s="31"/>
      <c r="E138" s="8">
        <v>30</v>
      </c>
      <c r="F138" s="9"/>
      <c r="G138" s="9">
        <f t="shared" si="17"/>
        <v>0</v>
      </c>
      <c r="H138" s="10"/>
      <c r="I138" s="11" t="e">
        <f t="shared" si="20"/>
        <v>#DIV/0!</v>
      </c>
      <c r="J138" s="11" t="e">
        <f t="shared" si="21"/>
        <v>#DIV/0!</v>
      </c>
      <c r="K138" s="11" t="e">
        <f t="shared" si="22"/>
        <v>#DIV/0!</v>
      </c>
      <c r="M138" s="11"/>
      <c r="N138" s="11">
        <f t="shared" si="18"/>
        <v>0</v>
      </c>
    </row>
    <row r="139" spans="1:14" x14ac:dyDescent="0.3">
      <c r="A139" s="6">
        <f t="shared" si="19"/>
        <v>138</v>
      </c>
      <c r="B139" s="7" t="s">
        <v>612</v>
      </c>
      <c r="C139" s="31" t="s">
        <v>0</v>
      </c>
      <c r="D139" s="31"/>
      <c r="E139" s="8">
        <v>30</v>
      </c>
      <c r="F139" s="9"/>
      <c r="G139" s="9">
        <f t="shared" si="17"/>
        <v>0</v>
      </c>
      <c r="H139" s="10"/>
      <c r="I139" s="11" t="e">
        <f t="shared" si="20"/>
        <v>#DIV/0!</v>
      </c>
      <c r="J139" s="11" t="e">
        <f t="shared" si="21"/>
        <v>#DIV/0!</v>
      </c>
      <c r="K139" s="11" t="e">
        <f t="shared" si="22"/>
        <v>#DIV/0!</v>
      </c>
      <c r="M139" s="11"/>
      <c r="N139" s="11">
        <f t="shared" si="18"/>
        <v>0</v>
      </c>
    </row>
    <row r="140" spans="1:14" x14ac:dyDescent="0.3">
      <c r="A140" s="6">
        <f t="shared" si="19"/>
        <v>139</v>
      </c>
      <c r="B140" s="7" t="s">
        <v>624</v>
      </c>
      <c r="C140" s="31" t="s">
        <v>0</v>
      </c>
      <c r="D140" s="31"/>
      <c r="E140" s="8">
        <v>10</v>
      </c>
      <c r="F140" s="9"/>
      <c r="G140" s="9">
        <f t="shared" si="17"/>
        <v>0</v>
      </c>
      <c r="H140" s="10"/>
      <c r="I140" s="11" t="e">
        <f t="shared" si="20"/>
        <v>#DIV/0!</v>
      </c>
      <c r="J140" s="11" t="e">
        <f t="shared" si="21"/>
        <v>#DIV/0!</v>
      </c>
      <c r="K140" s="11" t="e">
        <f t="shared" si="22"/>
        <v>#DIV/0!</v>
      </c>
      <c r="M140" s="11"/>
      <c r="N140" s="11">
        <f t="shared" si="18"/>
        <v>0</v>
      </c>
    </row>
    <row r="141" spans="1:14" x14ac:dyDescent="0.3">
      <c r="A141" s="6">
        <f t="shared" si="19"/>
        <v>140</v>
      </c>
      <c r="B141" s="7" t="s">
        <v>625</v>
      </c>
      <c r="C141" s="31" t="s">
        <v>0</v>
      </c>
      <c r="D141" s="31"/>
      <c r="E141" s="8">
        <v>10</v>
      </c>
      <c r="F141" s="9"/>
      <c r="G141" s="9">
        <f t="shared" si="17"/>
        <v>0</v>
      </c>
      <c r="H141" s="10"/>
      <c r="I141" s="11" t="e">
        <f t="shared" si="20"/>
        <v>#DIV/0!</v>
      </c>
      <c r="J141" s="11" t="e">
        <f t="shared" si="21"/>
        <v>#DIV/0!</v>
      </c>
      <c r="K141" s="11" t="e">
        <f t="shared" si="22"/>
        <v>#DIV/0!</v>
      </c>
      <c r="M141" s="11"/>
      <c r="N141" s="11">
        <f t="shared" si="18"/>
        <v>0</v>
      </c>
    </row>
    <row r="142" spans="1:14" x14ac:dyDescent="0.3">
      <c r="A142" s="6">
        <f t="shared" si="19"/>
        <v>141</v>
      </c>
      <c r="B142" s="7" t="s">
        <v>626</v>
      </c>
      <c r="C142" s="31" t="s">
        <v>0</v>
      </c>
      <c r="D142" s="31"/>
      <c r="E142" s="8">
        <v>20</v>
      </c>
      <c r="F142" s="9"/>
      <c r="G142" s="9">
        <f t="shared" si="17"/>
        <v>0</v>
      </c>
      <c r="H142" s="10"/>
      <c r="I142" s="11" t="e">
        <f t="shared" si="20"/>
        <v>#DIV/0!</v>
      </c>
      <c r="J142" s="11" t="e">
        <f t="shared" si="21"/>
        <v>#DIV/0!</v>
      </c>
      <c r="K142" s="11" t="e">
        <f t="shared" si="22"/>
        <v>#DIV/0!</v>
      </c>
      <c r="M142" s="11"/>
      <c r="N142" s="11">
        <f t="shared" si="18"/>
        <v>0</v>
      </c>
    </row>
    <row r="143" spans="1:14" x14ac:dyDescent="0.3">
      <c r="A143" s="6">
        <f t="shared" si="19"/>
        <v>142</v>
      </c>
      <c r="B143" s="7" t="s">
        <v>627</v>
      </c>
      <c r="C143" s="31" t="s">
        <v>0</v>
      </c>
      <c r="D143" s="31"/>
      <c r="E143" s="8">
        <v>20</v>
      </c>
      <c r="F143" s="9"/>
      <c r="G143" s="9">
        <f t="shared" si="17"/>
        <v>0</v>
      </c>
      <c r="H143" s="10"/>
      <c r="I143" s="11" t="e">
        <f t="shared" si="20"/>
        <v>#DIV/0!</v>
      </c>
      <c r="J143" s="11" t="e">
        <f t="shared" si="21"/>
        <v>#DIV/0!</v>
      </c>
      <c r="K143" s="11" t="e">
        <f t="shared" si="22"/>
        <v>#DIV/0!</v>
      </c>
      <c r="M143" s="11"/>
      <c r="N143" s="11">
        <f t="shared" si="18"/>
        <v>0</v>
      </c>
    </row>
    <row r="144" spans="1:14" x14ac:dyDescent="0.3">
      <c r="A144" s="6">
        <f t="shared" si="19"/>
        <v>143</v>
      </c>
      <c r="B144" s="7" t="s">
        <v>628</v>
      </c>
      <c r="C144" s="31" t="s">
        <v>0</v>
      </c>
      <c r="D144" s="31"/>
      <c r="E144" s="8">
        <v>20</v>
      </c>
      <c r="F144" s="9"/>
      <c r="G144" s="9">
        <f t="shared" si="17"/>
        <v>0</v>
      </c>
      <c r="H144" s="10"/>
      <c r="I144" s="11" t="e">
        <f t="shared" si="20"/>
        <v>#DIV/0!</v>
      </c>
      <c r="J144" s="11" t="e">
        <f t="shared" si="21"/>
        <v>#DIV/0!</v>
      </c>
      <c r="K144" s="11" t="e">
        <f t="shared" si="22"/>
        <v>#DIV/0!</v>
      </c>
      <c r="M144" s="11"/>
      <c r="N144" s="11">
        <f t="shared" si="18"/>
        <v>0</v>
      </c>
    </row>
    <row r="145" spans="1:14" x14ac:dyDescent="0.3">
      <c r="A145" s="6">
        <f t="shared" si="19"/>
        <v>144</v>
      </c>
      <c r="B145" s="7" t="s">
        <v>629</v>
      </c>
      <c r="C145" s="31" t="s">
        <v>0</v>
      </c>
      <c r="D145" s="31"/>
      <c r="E145" s="8">
        <v>20</v>
      </c>
      <c r="F145" s="9"/>
      <c r="G145" s="9">
        <f t="shared" si="17"/>
        <v>0</v>
      </c>
      <c r="H145" s="10"/>
      <c r="I145" s="11" t="e">
        <f t="shared" si="20"/>
        <v>#DIV/0!</v>
      </c>
      <c r="J145" s="11" t="e">
        <f t="shared" si="21"/>
        <v>#DIV/0!</v>
      </c>
      <c r="K145" s="11" t="e">
        <f t="shared" si="22"/>
        <v>#DIV/0!</v>
      </c>
      <c r="M145" s="11"/>
      <c r="N145" s="11">
        <f t="shared" si="18"/>
        <v>0</v>
      </c>
    </row>
    <row r="146" spans="1:14" x14ac:dyDescent="0.3">
      <c r="A146" s="6">
        <f t="shared" si="19"/>
        <v>145</v>
      </c>
      <c r="B146" s="7" t="s">
        <v>630</v>
      </c>
      <c r="C146" s="31" t="s">
        <v>0</v>
      </c>
      <c r="D146" s="31"/>
      <c r="E146" s="8">
        <v>60</v>
      </c>
      <c r="F146" s="9"/>
      <c r="G146" s="9">
        <f t="shared" si="17"/>
        <v>0</v>
      </c>
      <c r="H146" s="10"/>
      <c r="I146" s="11" t="e">
        <f t="shared" si="20"/>
        <v>#DIV/0!</v>
      </c>
      <c r="J146" s="11" t="e">
        <f t="shared" si="21"/>
        <v>#DIV/0!</v>
      </c>
      <c r="K146" s="11" t="e">
        <f t="shared" si="22"/>
        <v>#DIV/0!</v>
      </c>
      <c r="M146" s="11"/>
      <c r="N146" s="11">
        <f t="shared" si="18"/>
        <v>0</v>
      </c>
    </row>
    <row r="147" spans="1:14" x14ac:dyDescent="0.3">
      <c r="A147" s="6">
        <f t="shared" si="19"/>
        <v>146</v>
      </c>
      <c r="B147" s="7" t="s">
        <v>631</v>
      </c>
      <c r="C147" s="31" t="s">
        <v>0</v>
      </c>
      <c r="D147" s="31"/>
      <c r="E147" s="8">
        <v>20</v>
      </c>
      <c r="F147" s="9"/>
      <c r="G147" s="9">
        <f t="shared" si="17"/>
        <v>0</v>
      </c>
      <c r="H147" s="10"/>
      <c r="I147" s="11" t="e">
        <f t="shared" si="20"/>
        <v>#DIV/0!</v>
      </c>
      <c r="J147" s="11" t="e">
        <f t="shared" si="21"/>
        <v>#DIV/0!</v>
      </c>
      <c r="K147" s="11" t="e">
        <f t="shared" si="22"/>
        <v>#DIV/0!</v>
      </c>
      <c r="M147" s="11"/>
      <c r="N147" s="11">
        <f t="shared" si="18"/>
        <v>0</v>
      </c>
    </row>
    <row r="148" spans="1:14" x14ac:dyDescent="0.3">
      <c r="A148" s="6">
        <f t="shared" si="19"/>
        <v>147</v>
      </c>
      <c r="B148" s="7" t="s">
        <v>632</v>
      </c>
      <c r="C148" s="31" t="s">
        <v>0</v>
      </c>
      <c r="D148" s="31"/>
      <c r="E148" s="8">
        <v>200</v>
      </c>
      <c r="F148" s="9"/>
      <c r="G148" s="9">
        <f t="shared" si="17"/>
        <v>0</v>
      </c>
      <c r="H148" s="10"/>
      <c r="I148" s="11" t="e">
        <f t="shared" si="20"/>
        <v>#DIV/0!</v>
      </c>
      <c r="J148" s="11" t="e">
        <f t="shared" si="21"/>
        <v>#DIV/0!</v>
      </c>
      <c r="K148" s="11" t="e">
        <f t="shared" si="22"/>
        <v>#DIV/0!</v>
      </c>
      <c r="M148" s="11"/>
      <c r="N148" s="11">
        <f t="shared" si="18"/>
        <v>0</v>
      </c>
    </row>
    <row r="149" spans="1:14" x14ac:dyDescent="0.3">
      <c r="A149" s="6">
        <f t="shared" si="19"/>
        <v>148</v>
      </c>
      <c r="B149" s="7" t="s">
        <v>633</v>
      </c>
      <c r="C149" s="31" t="s">
        <v>0</v>
      </c>
      <c r="D149" s="31"/>
      <c r="E149" s="8">
        <v>100</v>
      </c>
      <c r="F149" s="9"/>
      <c r="G149" s="9">
        <f t="shared" si="17"/>
        <v>0</v>
      </c>
      <c r="H149" s="10"/>
      <c r="I149" s="11" t="e">
        <f t="shared" si="20"/>
        <v>#DIV/0!</v>
      </c>
      <c r="J149" s="11" t="e">
        <f t="shared" si="21"/>
        <v>#DIV/0!</v>
      </c>
      <c r="K149" s="11" t="e">
        <f t="shared" si="22"/>
        <v>#DIV/0!</v>
      </c>
      <c r="M149" s="11"/>
      <c r="N149" s="11">
        <f t="shared" si="18"/>
        <v>0</v>
      </c>
    </row>
    <row r="150" spans="1:14" x14ac:dyDescent="0.3">
      <c r="A150" s="6">
        <f t="shared" si="19"/>
        <v>149</v>
      </c>
      <c r="B150" s="7" t="s">
        <v>634</v>
      </c>
      <c r="C150" s="31" t="s">
        <v>0</v>
      </c>
      <c r="D150" s="31"/>
      <c r="E150" s="8">
        <v>30</v>
      </c>
      <c r="F150" s="9"/>
      <c r="G150" s="9">
        <f t="shared" si="17"/>
        <v>0</v>
      </c>
      <c r="H150" s="10"/>
      <c r="I150" s="11" t="e">
        <f t="shared" si="20"/>
        <v>#DIV/0!</v>
      </c>
      <c r="J150" s="11" t="e">
        <f t="shared" si="21"/>
        <v>#DIV/0!</v>
      </c>
      <c r="K150" s="11" t="e">
        <f t="shared" si="22"/>
        <v>#DIV/0!</v>
      </c>
      <c r="M150" s="11"/>
      <c r="N150" s="11">
        <f t="shared" si="18"/>
        <v>0</v>
      </c>
    </row>
    <row r="151" spans="1:14" x14ac:dyDescent="0.3">
      <c r="A151" s="6">
        <f t="shared" si="19"/>
        <v>150</v>
      </c>
      <c r="B151" s="7" t="s">
        <v>635</v>
      </c>
      <c r="C151" s="31" t="s">
        <v>0</v>
      </c>
      <c r="D151" s="31"/>
      <c r="E151" s="8">
        <v>200</v>
      </c>
      <c r="F151" s="9"/>
      <c r="G151" s="9">
        <f t="shared" si="17"/>
        <v>0</v>
      </c>
      <c r="H151" s="10"/>
      <c r="I151" s="11" t="e">
        <f t="shared" si="20"/>
        <v>#DIV/0!</v>
      </c>
      <c r="J151" s="11" t="e">
        <f t="shared" si="21"/>
        <v>#DIV/0!</v>
      </c>
      <c r="K151" s="11" t="e">
        <f t="shared" si="22"/>
        <v>#DIV/0!</v>
      </c>
      <c r="M151" s="11"/>
      <c r="N151" s="11">
        <f t="shared" si="18"/>
        <v>0</v>
      </c>
    </row>
    <row r="152" spans="1:14" x14ac:dyDescent="0.3">
      <c r="A152" s="6">
        <f t="shared" si="19"/>
        <v>151</v>
      </c>
      <c r="B152" s="7" t="s">
        <v>636</v>
      </c>
      <c r="C152" s="31" t="s">
        <v>0</v>
      </c>
      <c r="D152" s="31"/>
      <c r="E152" s="8">
        <v>200</v>
      </c>
      <c r="F152" s="9"/>
      <c r="G152" s="9">
        <f t="shared" si="17"/>
        <v>0</v>
      </c>
      <c r="H152" s="10"/>
      <c r="I152" s="11" t="e">
        <f t="shared" si="20"/>
        <v>#DIV/0!</v>
      </c>
      <c r="J152" s="11" t="e">
        <f t="shared" si="21"/>
        <v>#DIV/0!</v>
      </c>
      <c r="K152" s="11" t="e">
        <f t="shared" si="22"/>
        <v>#DIV/0!</v>
      </c>
      <c r="M152" s="11"/>
      <c r="N152" s="11">
        <f t="shared" si="18"/>
        <v>0</v>
      </c>
    </row>
    <row r="153" spans="1:14" x14ac:dyDescent="0.3">
      <c r="A153" s="6">
        <f t="shared" si="19"/>
        <v>152</v>
      </c>
      <c r="B153" s="7" t="s">
        <v>637</v>
      </c>
      <c r="C153" s="31" t="s">
        <v>0</v>
      </c>
      <c r="D153" s="31"/>
      <c r="E153" s="8">
        <v>50</v>
      </c>
      <c r="F153" s="9"/>
      <c r="G153" s="9">
        <f t="shared" si="17"/>
        <v>0</v>
      </c>
      <c r="H153" s="10"/>
      <c r="I153" s="11" t="e">
        <f t="shared" si="20"/>
        <v>#DIV/0!</v>
      </c>
      <c r="J153" s="11" t="e">
        <f t="shared" si="21"/>
        <v>#DIV/0!</v>
      </c>
      <c r="K153" s="11" t="e">
        <f t="shared" si="22"/>
        <v>#DIV/0!</v>
      </c>
      <c r="M153" s="11"/>
      <c r="N153" s="11">
        <f t="shared" si="18"/>
        <v>0</v>
      </c>
    </row>
    <row r="154" spans="1:14" x14ac:dyDescent="0.3">
      <c r="A154" s="6">
        <f t="shared" si="19"/>
        <v>153</v>
      </c>
      <c r="B154" s="7" t="s">
        <v>638</v>
      </c>
      <c r="C154" s="31" t="s">
        <v>0</v>
      </c>
      <c r="D154" s="31"/>
      <c r="E154" s="8">
        <v>20</v>
      </c>
      <c r="F154" s="9"/>
      <c r="G154" s="9">
        <f t="shared" si="17"/>
        <v>0</v>
      </c>
      <c r="H154" s="10"/>
      <c r="I154" s="11" t="e">
        <f t="shared" si="20"/>
        <v>#DIV/0!</v>
      </c>
      <c r="J154" s="11" t="e">
        <f t="shared" si="21"/>
        <v>#DIV/0!</v>
      </c>
      <c r="K154" s="11" t="e">
        <f t="shared" si="22"/>
        <v>#DIV/0!</v>
      </c>
      <c r="M154" s="11"/>
      <c r="N154" s="11">
        <f t="shared" si="18"/>
        <v>0</v>
      </c>
    </row>
    <row r="155" spans="1:14" x14ac:dyDescent="0.3">
      <c r="A155" s="6">
        <f t="shared" si="19"/>
        <v>154</v>
      </c>
      <c r="B155" s="7" t="s">
        <v>639</v>
      </c>
      <c r="C155" s="31" t="s">
        <v>0</v>
      </c>
      <c r="D155" s="31"/>
      <c r="E155" s="8">
        <v>50</v>
      </c>
      <c r="F155" s="9"/>
      <c r="G155" s="9">
        <f t="shared" si="17"/>
        <v>0</v>
      </c>
      <c r="H155" s="10"/>
      <c r="I155" s="11" t="e">
        <f t="shared" si="20"/>
        <v>#DIV/0!</v>
      </c>
      <c r="J155" s="11" t="e">
        <f t="shared" si="21"/>
        <v>#DIV/0!</v>
      </c>
      <c r="K155" s="11" t="e">
        <f t="shared" si="22"/>
        <v>#DIV/0!</v>
      </c>
      <c r="M155" s="11"/>
      <c r="N155" s="11">
        <f t="shared" si="18"/>
        <v>0</v>
      </c>
    </row>
    <row r="156" spans="1:14" x14ac:dyDescent="0.3">
      <c r="A156" s="6">
        <f t="shared" si="19"/>
        <v>155</v>
      </c>
      <c r="B156" s="7" t="s">
        <v>640</v>
      </c>
      <c r="C156" s="31" t="s">
        <v>0</v>
      </c>
      <c r="D156" s="31"/>
      <c r="E156" s="8">
        <v>60</v>
      </c>
      <c r="F156" s="9"/>
      <c r="G156" s="9">
        <f t="shared" si="17"/>
        <v>0</v>
      </c>
      <c r="H156" s="10"/>
      <c r="I156" s="11" t="e">
        <f t="shared" si="20"/>
        <v>#DIV/0!</v>
      </c>
      <c r="J156" s="11" t="e">
        <f t="shared" si="21"/>
        <v>#DIV/0!</v>
      </c>
      <c r="K156" s="11" t="e">
        <f t="shared" si="22"/>
        <v>#DIV/0!</v>
      </c>
      <c r="M156" s="11"/>
      <c r="N156" s="11">
        <f t="shared" si="18"/>
        <v>0</v>
      </c>
    </row>
    <row r="157" spans="1:14" x14ac:dyDescent="0.3">
      <c r="A157" s="6">
        <f t="shared" si="19"/>
        <v>156</v>
      </c>
      <c r="B157" s="7" t="s">
        <v>641</v>
      </c>
      <c r="C157" s="31" t="s">
        <v>0</v>
      </c>
      <c r="D157" s="31"/>
      <c r="E157" s="8">
        <v>60</v>
      </c>
      <c r="F157" s="9"/>
      <c r="G157" s="9">
        <f t="shared" si="17"/>
        <v>0</v>
      </c>
      <c r="H157" s="10"/>
      <c r="I157" s="11" t="e">
        <f t="shared" si="20"/>
        <v>#DIV/0!</v>
      </c>
      <c r="J157" s="11" t="e">
        <f t="shared" si="21"/>
        <v>#DIV/0!</v>
      </c>
      <c r="K157" s="11" t="e">
        <f t="shared" si="22"/>
        <v>#DIV/0!</v>
      </c>
      <c r="M157" s="11"/>
      <c r="N157" s="11">
        <f t="shared" si="18"/>
        <v>0</v>
      </c>
    </row>
    <row r="158" spans="1:14" x14ac:dyDescent="0.3">
      <c r="A158" s="6">
        <f t="shared" si="19"/>
        <v>157</v>
      </c>
      <c r="B158" s="7" t="s">
        <v>642</v>
      </c>
      <c r="C158" s="31" t="s">
        <v>0</v>
      </c>
      <c r="D158" s="31"/>
      <c r="E158" s="8">
        <v>30</v>
      </c>
      <c r="F158" s="9"/>
      <c r="G158" s="9">
        <f t="shared" si="17"/>
        <v>0</v>
      </c>
      <c r="H158" s="10"/>
      <c r="I158" s="11" t="e">
        <f t="shared" si="20"/>
        <v>#DIV/0!</v>
      </c>
      <c r="J158" s="11" t="e">
        <f t="shared" si="21"/>
        <v>#DIV/0!</v>
      </c>
      <c r="K158" s="11" t="e">
        <f t="shared" si="22"/>
        <v>#DIV/0!</v>
      </c>
      <c r="M158" s="11"/>
      <c r="N158" s="11">
        <f t="shared" si="18"/>
        <v>0</v>
      </c>
    </row>
    <row r="159" spans="1:14" x14ac:dyDescent="0.3">
      <c r="A159" s="6">
        <f t="shared" si="19"/>
        <v>158</v>
      </c>
      <c r="B159" s="7" t="s">
        <v>643</v>
      </c>
      <c r="C159" s="31" t="s">
        <v>0</v>
      </c>
      <c r="D159" s="31"/>
      <c r="E159" s="8">
        <v>50</v>
      </c>
      <c r="F159" s="9"/>
      <c r="G159" s="9">
        <f t="shared" si="17"/>
        <v>0</v>
      </c>
      <c r="H159" s="10"/>
      <c r="I159" s="11" t="e">
        <f t="shared" si="20"/>
        <v>#DIV/0!</v>
      </c>
      <c r="J159" s="11" t="e">
        <f t="shared" si="21"/>
        <v>#DIV/0!</v>
      </c>
      <c r="K159" s="11" t="e">
        <f t="shared" si="22"/>
        <v>#DIV/0!</v>
      </c>
      <c r="M159" s="11"/>
      <c r="N159" s="11">
        <f t="shared" si="18"/>
        <v>0</v>
      </c>
    </row>
    <row r="160" spans="1:14" x14ac:dyDescent="0.3">
      <c r="A160" s="6">
        <f t="shared" si="19"/>
        <v>159</v>
      </c>
      <c r="B160" s="7" t="s">
        <v>644</v>
      </c>
      <c r="C160" s="31" t="s">
        <v>0</v>
      </c>
      <c r="D160" s="31"/>
      <c r="E160" s="8">
        <v>150</v>
      </c>
      <c r="F160" s="9"/>
      <c r="G160" s="9">
        <f t="shared" si="17"/>
        <v>0</v>
      </c>
      <c r="H160" s="10"/>
      <c r="I160" s="11" t="e">
        <f t="shared" si="20"/>
        <v>#DIV/0!</v>
      </c>
      <c r="J160" s="11" t="e">
        <f t="shared" si="21"/>
        <v>#DIV/0!</v>
      </c>
      <c r="K160" s="11" t="e">
        <f t="shared" si="22"/>
        <v>#DIV/0!</v>
      </c>
      <c r="M160" s="11"/>
      <c r="N160" s="11">
        <f t="shared" si="18"/>
        <v>0</v>
      </c>
    </row>
    <row r="161" spans="1:14" x14ac:dyDescent="0.3">
      <c r="A161" s="6">
        <f t="shared" si="19"/>
        <v>160</v>
      </c>
      <c r="B161" s="7" t="s">
        <v>645</v>
      </c>
      <c r="C161" s="31" t="s">
        <v>0</v>
      </c>
      <c r="D161" s="31"/>
      <c r="E161" s="8">
        <v>100</v>
      </c>
      <c r="F161" s="9"/>
      <c r="G161" s="9">
        <f t="shared" si="17"/>
        <v>0</v>
      </c>
      <c r="H161" s="10"/>
      <c r="I161" s="11" t="e">
        <f t="shared" si="20"/>
        <v>#DIV/0!</v>
      </c>
      <c r="J161" s="11" t="e">
        <f t="shared" si="21"/>
        <v>#DIV/0!</v>
      </c>
      <c r="K161" s="11" t="e">
        <f t="shared" si="22"/>
        <v>#DIV/0!</v>
      </c>
      <c r="M161" s="11"/>
      <c r="N161" s="11">
        <f t="shared" si="18"/>
        <v>0</v>
      </c>
    </row>
    <row r="162" spans="1:14" x14ac:dyDescent="0.3">
      <c r="A162" s="6">
        <f t="shared" si="19"/>
        <v>161</v>
      </c>
      <c r="B162" s="7" t="s">
        <v>646</v>
      </c>
      <c r="C162" s="31" t="s">
        <v>0</v>
      </c>
      <c r="D162" s="31"/>
      <c r="E162" s="8">
        <v>100</v>
      </c>
      <c r="F162" s="9"/>
      <c r="G162" s="9">
        <f t="shared" ref="G162:G168" si="23">F162*E162</f>
        <v>0</v>
      </c>
      <c r="H162" s="10"/>
      <c r="I162" s="11" t="e">
        <f t="shared" si="20"/>
        <v>#DIV/0!</v>
      </c>
      <c r="J162" s="11" t="e">
        <f t="shared" si="21"/>
        <v>#DIV/0!</v>
      </c>
      <c r="K162" s="11" t="e">
        <f t="shared" si="22"/>
        <v>#DIV/0!</v>
      </c>
      <c r="M162" s="11"/>
      <c r="N162" s="11">
        <f t="shared" si="18"/>
        <v>0</v>
      </c>
    </row>
    <row r="163" spans="1:14" x14ac:dyDescent="0.3">
      <c r="A163" s="6">
        <f t="shared" si="19"/>
        <v>162</v>
      </c>
      <c r="B163" s="7" t="s">
        <v>647</v>
      </c>
      <c r="C163" s="31" t="s">
        <v>0</v>
      </c>
      <c r="D163" s="31"/>
      <c r="E163" s="8">
        <v>50</v>
      </c>
      <c r="F163" s="9"/>
      <c r="G163" s="9">
        <f t="shared" si="23"/>
        <v>0</v>
      </c>
      <c r="H163" s="10"/>
      <c r="I163" s="11" t="e">
        <f t="shared" si="20"/>
        <v>#DIV/0!</v>
      </c>
      <c r="J163" s="11" t="e">
        <f t="shared" si="21"/>
        <v>#DIV/0!</v>
      </c>
      <c r="K163" s="11" t="e">
        <f t="shared" si="22"/>
        <v>#DIV/0!</v>
      </c>
      <c r="M163" s="11"/>
      <c r="N163" s="11">
        <f t="shared" si="18"/>
        <v>0</v>
      </c>
    </row>
    <row r="164" spans="1:14" s="21" customFormat="1" x14ac:dyDescent="0.3">
      <c r="A164" s="6">
        <f t="shared" si="19"/>
        <v>163</v>
      </c>
      <c r="B164" s="7" t="s">
        <v>685</v>
      </c>
      <c r="C164" s="31" t="s">
        <v>0</v>
      </c>
      <c r="D164" s="31"/>
      <c r="E164" s="8">
        <v>50</v>
      </c>
      <c r="F164" s="9"/>
      <c r="G164" s="9">
        <f t="shared" si="23"/>
        <v>0</v>
      </c>
      <c r="H164" s="10"/>
      <c r="I164" s="11" t="e">
        <f t="shared" si="20"/>
        <v>#DIV/0!</v>
      </c>
      <c r="J164" s="11" t="e">
        <f t="shared" si="21"/>
        <v>#DIV/0!</v>
      </c>
      <c r="K164" s="11" t="e">
        <f t="shared" si="22"/>
        <v>#DIV/0!</v>
      </c>
      <c r="M164" s="11"/>
      <c r="N164" s="11">
        <f t="shared" si="18"/>
        <v>0</v>
      </c>
    </row>
    <row r="165" spans="1:14" s="21" customFormat="1" x14ac:dyDescent="0.3">
      <c r="A165" s="6">
        <f t="shared" si="19"/>
        <v>164</v>
      </c>
      <c r="B165" s="7" t="s">
        <v>686</v>
      </c>
      <c r="C165" s="31" t="s">
        <v>0</v>
      </c>
      <c r="D165" s="31"/>
      <c r="E165" s="8">
        <v>200</v>
      </c>
      <c r="F165" s="9"/>
      <c r="G165" s="9">
        <f t="shared" si="23"/>
        <v>0</v>
      </c>
      <c r="H165" s="10"/>
      <c r="I165" s="11" t="e">
        <f t="shared" si="20"/>
        <v>#DIV/0!</v>
      </c>
      <c r="J165" s="11" t="e">
        <f t="shared" si="21"/>
        <v>#DIV/0!</v>
      </c>
      <c r="K165" s="11" t="e">
        <f t="shared" si="22"/>
        <v>#DIV/0!</v>
      </c>
      <c r="M165" s="11"/>
      <c r="N165" s="11">
        <f t="shared" si="18"/>
        <v>0</v>
      </c>
    </row>
    <row r="166" spans="1:14" s="21" customFormat="1" x14ac:dyDescent="0.3">
      <c r="A166" s="6">
        <f t="shared" si="19"/>
        <v>165</v>
      </c>
      <c r="B166" s="7" t="s">
        <v>687</v>
      </c>
      <c r="C166" s="31" t="s">
        <v>0</v>
      </c>
      <c r="D166" s="31"/>
      <c r="E166" s="8">
        <v>50</v>
      </c>
      <c r="F166" s="9"/>
      <c r="G166" s="9">
        <f t="shared" si="23"/>
        <v>0</v>
      </c>
      <c r="H166" s="10"/>
      <c r="I166" s="11" t="e">
        <f t="shared" si="20"/>
        <v>#DIV/0!</v>
      </c>
      <c r="J166" s="11" t="e">
        <f t="shared" si="21"/>
        <v>#DIV/0!</v>
      </c>
      <c r="K166" s="11" t="e">
        <f t="shared" si="22"/>
        <v>#DIV/0!</v>
      </c>
      <c r="M166" s="11"/>
      <c r="N166" s="11">
        <f t="shared" si="18"/>
        <v>0</v>
      </c>
    </row>
    <row r="167" spans="1:14" s="21" customFormat="1" x14ac:dyDescent="0.3">
      <c r="A167" s="6">
        <f t="shared" si="19"/>
        <v>166</v>
      </c>
      <c r="B167" s="7" t="s">
        <v>688</v>
      </c>
      <c r="C167" s="31" t="s">
        <v>0</v>
      </c>
      <c r="D167" s="31"/>
      <c r="E167" s="8">
        <v>60</v>
      </c>
      <c r="F167" s="9"/>
      <c r="G167" s="9">
        <f t="shared" si="23"/>
        <v>0</v>
      </c>
      <c r="H167" s="10"/>
      <c r="I167" s="11" t="e">
        <f t="shared" si="20"/>
        <v>#DIV/0!</v>
      </c>
      <c r="J167" s="11" t="e">
        <f t="shared" si="21"/>
        <v>#DIV/0!</v>
      </c>
      <c r="K167" s="11" t="e">
        <f t="shared" si="22"/>
        <v>#DIV/0!</v>
      </c>
      <c r="M167" s="11"/>
      <c r="N167" s="11">
        <f t="shared" si="18"/>
        <v>0</v>
      </c>
    </row>
    <row r="168" spans="1:14" s="21" customFormat="1" x14ac:dyDescent="0.3">
      <c r="A168" s="6">
        <f t="shared" si="19"/>
        <v>167</v>
      </c>
      <c r="B168" s="7" t="s">
        <v>689</v>
      </c>
      <c r="C168" s="31" t="s">
        <v>0</v>
      </c>
      <c r="D168" s="31"/>
      <c r="E168" s="8">
        <v>50</v>
      </c>
      <c r="F168" s="9"/>
      <c r="G168" s="9">
        <f t="shared" si="23"/>
        <v>0</v>
      </c>
      <c r="H168" s="10"/>
      <c r="I168" s="11" t="e">
        <f t="shared" si="20"/>
        <v>#DIV/0!</v>
      </c>
      <c r="J168" s="11" t="e">
        <f t="shared" si="21"/>
        <v>#DIV/0!</v>
      </c>
      <c r="K168" s="11" t="e">
        <f t="shared" si="22"/>
        <v>#DIV/0!</v>
      </c>
      <c r="M168" s="11"/>
      <c r="N168" s="11">
        <f t="shared" si="18"/>
        <v>0</v>
      </c>
    </row>
    <row r="169" spans="1:14" ht="15.75" customHeight="1" x14ac:dyDescent="0.3">
      <c r="A169" s="51" t="s">
        <v>798</v>
      </c>
      <c r="B169" s="52"/>
      <c r="C169" s="52"/>
      <c r="D169" s="52"/>
      <c r="E169" s="52"/>
      <c r="F169" s="53"/>
      <c r="G169" s="14">
        <f>SUM(G2:G168)</f>
        <v>0</v>
      </c>
      <c r="H169" s="15"/>
      <c r="I169" s="58" t="e">
        <f>SUM(K2:K168)</f>
        <v>#DIV/0!</v>
      </c>
      <c r="J169" s="59"/>
      <c r="K169" s="60"/>
      <c r="M169" s="46">
        <f>SUM(N2:N168)</f>
        <v>0</v>
      </c>
      <c r="N169" s="47"/>
    </row>
    <row r="170" spans="1:14" x14ac:dyDescent="0.3">
      <c r="M170" s="22"/>
      <c r="N170" s="22"/>
    </row>
    <row r="171" spans="1:14" x14ac:dyDescent="0.3">
      <c r="M171" s="22"/>
      <c r="N171" s="22"/>
    </row>
    <row r="172" spans="1:14" s="21" customFormat="1" x14ac:dyDescent="0.3">
      <c r="A172" s="48" t="s">
        <v>817</v>
      </c>
      <c r="B172" s="48"/>
      <c r="C172" s="48"/>
      <c r="D172" s="48"/>
      <c r="E172" s="48"/>
      <c r="F172" s="48"/>
      <c r="G172" s="18"/>
      <c r="H172" s="20"/>
      <c r="M172" s="22"/>
      <c r="N172" s="22"/>
    </row>
    <row r="173" spans="1:14" s="21" customFormat="1" x14ac:dyDescent="0.3">
      <c r="A173" s="48" t="s">
        <v>818</v>
      </c>
      <c r="B173" s="48"/>
      <c r="C173" s="48"/>
      <c r="D173" s="48"/>
      <c r="E173" s="48"/>
      <c r="F173" s="48"/>
      <c r="G173" s="23" t="e">
        <f>(G172/G169)*100</f>
        <v>#DIV/0!</v>
      </c>
      <c r="J173" s="12"/>
      <c r="M173" s="22"/>
      <c r="N173" s="22"/>
    </row>
    <row r="174" spans="1:14" s="21" customFormat="1" x14ac:dyDescent="0.3">
      <c r="A174" s="48" t="s">
        <v>819</v>
      </c>
      <c r="B174" s="48"/>
      <c r="C174" s="48"/>
      <c r="D174" s="48"/>
      <c r="E174" s="48"/>
      <c r="F174" s="48"/>
      <c r="G174" s="23" t="e">
        <f>(G173-100)*-1</f>
        <v>#DIV/0!</v>
      </c>
      <c r="J174" s="12"/>
      <c r="M174" s="22"/>
      <c r="N174" s="22"/>
    </row>
    <row r="175" spans="1:14" s="21" customFormat="1" x14ac:dyDescent="0.3">
      <c r="A175" s="48" t="s">
        <v>820</v>
      </c>
      <c r="B175" s="48"/>
      <c r="C175" s="48"/>
      <c r="D175" s="48"/>
      <c r="E175" s="48"/>
      <c r="F175" s="48"/>
      <c r="G175" s="11" t="e">
        <f>G169*G173</f>
        <v>#DIV/0!</v>
      </c>
      <c r="M175" s="22"/>
      <c r="N175" s="22"/>
    </row>
    <row r="176" spans="1:14" x14ac:dyDescent="0.3">
      <c r="A176" s="45" t="s">
        <v>821</v>
      </c>
      <c r="B176" s="45"/>
      <c r="C176" s="45"/>
      <c r="D176" s="45"/>
      <c r="E176" s="45"/>
      <c r="F176" s="45"/>
      <c r="G176" s="14">
        <f>G169-G172</f>
        <v>0</v>
      </c>
      <c r="M176" s="22"/>
      <c r="N176" s="22"/>
    </row>
    <row r="177" spans="13:14" x14ac:dyDescent="0.3">
      <c r="M177" s="22"/>
      <c r="N177" s="22"/>
    </row>
    <row r="178" spans="13:14" x14ac:dyDescent="0.3">
      <c r="M178" s="22"/>
      <c r="N178" s="22"/>
    </row>
    <row r="179" spans="13:14" x14ac:dyDescent="0.3">
      <c r="M179" s="22"/>
      <c r="N179" s="22"/>
    </row>
    <row r="180" spans="13:14" x14ac:dyDescent="0.3">
      <c r="M180" s="22"/>
      <c r="N180" s="22"/>
    </row>
    <row r="181" spans="13:14" x14ac:dyDescent="0.3">
      <c r="M181" s="22"/>
      <c r="N181" s="22"/>
    </row>
    <row r="182" spans="13:14" x14ac:dyDescent="0.3">
      <c r="M182" s="22"/>
      <c r="N182" s="22"/>
    </row>
    <row r="183" spans="13:14" x14ac:dyDescent="0.3">
      <c r="M183" s="22"/>
      <c r="N183" s="22"/>
    </row>
    <row r="184" spans="13:14" x14ac:dyDescent="0.3">
      <c r="M184" s="22"/>
      <c r="N184" s="22"/>
    </row>
    <row r="185" spans="13:14" x14ac:dyDescent="0.3">
      <c r="M185" s="22"/>
      <c r="N185" s="22"/>
    </row>
    <row r="186" spans="13:14" x14ac:dyDescent="0.3">
      <c r="M186" s="22"/>
      <c r="N186" s="22"/>
    </row>
    <row r="187" spans="13:14" x14ac:dyDescent="0.3">
      <c r="M187" s="22"/>
      <c r="N187" s="22"/>
    </row>
    <row r="188" spans="13:14" x14ac:dyDescent="0.3">
      <c r="M188" s="22"/>
      <c r="N188" s="22"/>
    </row>
    <row r="189" spans="13:14" x14ac:dyDescent="0.3">
      <c r="M189" s="22"/>
      <c r="N189" s="22"/>
    </row>
    <row r="190" spans="13:14" x14ac:dyDescent="0.3">
      <c r="M190" s="22"/>
      <c r="N190" s="22"/>
    </row>
    <row r="191" spans="13:14" x14ac:dyDescent="0.3">
      <c r="M191" s="22"/>
      <c r="N191" s="22"/>
    </row>
    <row r="192" spans="13:14" x14ac:dyDescent="0.3">
      <c r="M192" s="22"/>
      <c r="N192" s="22"/>
    </row>
    <row r="193" spans="13:14" x14ac:dyDescent="0.3">
      <c r="M193" s="22"/>
      <c r="N193" s="22"/>
    </row>
    <row r="194" spans="13:14" x14ac:dyDescent="0.3">
      <c r="M194" s="22"/>
      <c r="N194" s="22"/>
    </row>
    <row r="195" spans="13:14" x14ac:dyDescent="0.3">
      <c r="M195" s="22"/>
      <c r="N195" s="22"/>
    </row>
    <row r="196" spans="13:14" x14ac:dyDescent="0.3">
      <c r="M196" s="22"/>
      <c r="N196" s="22"/>
    </row>
    <row r="197" spans="13:14" x14ac:dyDescent="0.3">
      <c r="M197" s="22"/>
      <c r="N197" s="22"/>
    </row>
    <row r="198" spans="13:14" x14ac:dyDescent="0.3">
      <c r="M198" s="22"/>
      <c r="N198" s="22"/>
    </row>
    <row r="199" spans="13:14" x14ac:dyDescent="0.3">
      <c r="M199" s="22"/>
      <c r="N199" s="22"/>
    </row>
    <row r="200" spans="13:14" x14ac:dyDescent="0.3">
      <c r="M200" s="22"/>
      <c r="N200" s="22"/>
    </row>
    <row r="201" spans="13:14" x14ac:dyDescent="0.3">
      <c r="M201" s="22"/>
      <c r="N201" s="22"/>
    </row>
    <row r="202" spans="13:14" x14ac:dyDescent="0.3">
      <c r="M202" s="22"/>
      <c r="N202" s="22"/>
    </row>
    <row r="203" spans="13:14" x14ac:dyDescent="0.3">
      <c r="M203" s="22"/>
      <c r="N203" s="22"/>
    </row>
    <row r="204" spans="13:14" x14ac:dyDescent="0.3">
      <c r="M204" s="22"/>
      <c r="N204" s="22"/>
    </row>
    <row r="205" spans="13:14" x14ac:dyDescent="0.3">
      <c r="M205" s="22"/>
      <c r="N205" s="22"/>
    </row>
    <row r="206" spans="13:14" x14ac:dyDescent="0.3">
      <c r="M206" s="22"/>
      <c r="N206" s="22"/>
    </row>
    <row r="207" spans="13:14" x14ac:dyDescent="0.3">
      <c r="N207" s="22"/>
    </row>
    <row r="209" spans="1:14" x14ac:dyDescent="0.3">
      <c r="A209" s="45" t="s">
        <v>825</v>
      </c>
      <c r="B209" s="45"/>
      <c r="C209" s="45"/>
      <c r="D209" s="45"/>
      <c r="E209" s="45"/>
      <c r="F209" s="45"/>
      <c r="G209" s="45"/>
      <c r="N209" s="22"/>
    </row>
    <row r="210" spans="1:14" x14ac:dyDescent="0.3">
      <c r="A210" s="1" t="str">
        <f>A1</f>
        <v xml:space="preserve">ITEM </v>
      </c>
      <c r="B210" s="1" t="str">
        <f t="shared" ref="B210:G211" si="24">B1</f>
        <v xml:space="preserve">DESCRIÇÃO </v>
      </c>
      <c r="C210" s="1" t="str">
        <f t="shared" si="24"/>
        <v xml:space="preserve">UNID </v>
      </c>
      <c r="D210" s="25" t="str">
        <f t="shared" si="24"/>
        <v>MARCA</v>
      </c>
      <c r="E210" s="1" t="str">
        <f t="shared" si="24"/>
        <v>QUANT.</v>
      </c>
      <c r="F210" s="1" t="str">
        <f t="shared" si="24"/>
        <v>VR.UNIT</v>
      </c>
      <c r="G210" s="1" t="str">
        <f t="shared" si="24"/>
        <v>VR.TOTAL</v>
      </c>
      <c r="N210" s="22"/>
    </row>
    <row r="211" spans="1:14" x14ac:dyDescent="0.3">
      <c r="A211" s="26">
        <f t="shared" ref="A211:E226" si="25">A2</f>
        <v>1</v>
      </c>
      <c r="B211" s="27" t="str">
        <f>B2</f>
        <v>AUTOMÁTICO DE NÍVEL 15A SUPERIOR E INFER</v>
      </c>
      <c r="C211" s="1" t="str">
        <f t="shared" si="24"/>
        <v>UNID</v>
      </c>
      <c r="D211" s="25">
        <f t="shared" si="24"/>
        <v>0</v>
      </c>
      <c r="E211" s="28">
        <f t="shared" si="24"/>
        <v>10</v>
      </c>
      <c r="F211" s="14">
        <f>M2</f>
        <v>0</v>
      </c>
      <c r="G211" s="14">
        <f>F211*E211</f>
        <v>0</v>
      </c>
    </row>
    <row r="212" spans="1:14" x14ac:dyDescent="0.3">
      <c r="A212" s="26">
        <f t="shared" si="25"/>
        <v>2</v>
      </c>
      <c r="B212" s="27" t="str">
        <f t="shared" si="25"/>
        <v>BATERIA 9V ALCALINA</v>
      </c>
      <c r="C212" s="1" t="str">
        <f t="shared" si="25"/>
        <v>UNID</v>
      </c>
      <c r="D212" s="25">
        <f t="shared" si="25"/>
        <v>0</v>
      </c>
      <c r="E212" s="28">
        <f t="shared" si="25"/>
        <v>100</v>
      </c>
      <c r="F212" s="14">
        <f t="shared" ref="F212:F253" si="26">M3</f>
        <v>0</v>
      </c>
      <c r="G212" s="14">
        <f t="shared" ref="G212:G253" si="27">F212*E212</f>
        <v>0</v>
      </c>
      <c r="M212" s="32"/>
      <c r="N212" s="32"/>
    </row>
    <row r="213" spans="1:14" x14ac:dyDescent="0.3">
      <c r="A213" s="26">
        <f t="shared" si="25"/>
        <v>3</v>
      </c>
      <c r="B213" s="27" t="str">
        <f t="shared" si="25"/>
        <v>BATERIA A23</v>
      </c>
      <c r="C213" s="1" t="str">
        <f t="shared" si="25"/>
        <v>UNID</v>
      </c>
      <c r="D213" s="25">
        <f t="shared" si="25"/>
        <v>0</v>
      </c>
      <c r="E213" s="28">
        <f t="shared" si="25"/>
        <v>10</v>
      </c>
      <c r="F213" s="14">
        <f t="shared" si="26"/>
        <v>0</v>
      </c>
      <c r="G213" s="14">
        <f t="shared" si="27"/>
        <v>0</v>
      </c>
      <c r="M213" s="32"/>
      <c r="N213" s="32"/>
    </row>
    <row r="214" spans="1:14" x14ac:dyDescent="0.3">
      <c r="A214" s="26">
        <f t="shared" si="25"/>
        <v>4</v>
      </c>
      <c r="B214" s="27" t="str">
        <f t="shared" si="25"/>
        <v>BOCAL PARA CALHA BEIRAL</v>
      </c>
      <c r="C214" s="1" t="str">
        <f t="shared" si="25"/>
        <v>UNID</v>
      </c>
      <c r="D214" s="25">
        <f t="shared" si="25"/>
        <v>0</v>
      </c>
      <c r="E214" s="28">
        <f t="shared" si="25"/>
        <v>30</v>
      </c>
      <c r="F214" s="14">
        <f t="shared" si="26"/>
        <v>0</v>
      </c>
      <c r="G214" s="14">
        <f t="shared" si="27"/>
        <v>0</v>
      </c>
      <c r="M214" s="32"/>
      <c r="N214" s="32"/>
    </row>
    <row r="215" spans="1:14" x14ac:dyDescent="0.3">
      <c r="A215" s="26">
        <f t="shared" si="25"/>
        <v>5</v>
      </c>
      <c r="B215" s="27" t="str">
        <f t="shared" si="25"/>
        <v>BOMBA PARA AGUA ¾ 50 MT</v>
      </c>
      <c r="C215" s="1" t="str">
        <f t="shared" si="25"/>
        <v>UNID</v>
      </c>
      <c r="D215" s="25">
        <f t="shared" si="25"/>
        <v>0</v>
      </c>
      <c r="E215" s="28">
        <f t="shared" si="25"/>
        <v>25</v>
      </c>
      <c r="F215" s="14">
        <f t="shared" si="26"/>
        <v>0</v>
      </c>
      <c r="G215" s="14">
        <f t="shared" si="27"/>
        <v>0</v>
      </c>
      <c r="M215" s="32"/>
      <c r="N215" s="32"/>
    </row>
    <row r="216" spans="1:14" x14ac:dyDescent="0.3">
      <c r="A216" s="26">
        <f t="shared" si="25"/>
        <v>6</v>
      </c>
      <c r="B216" s="27" t="str">
        <f t="shared" si="25"/>
        <v>CABO FLEXIVEL 1,50 MM</v>
      </c>
      <c r="C216" s="1" t="str">
        <f t="shared" si="25"/>
        <v>MT</v>
      </c>
      <c r="D216" s="25">
        <f t="shared" si="25"/>
        <v>0</v>
      </c>
      <c r="E216" s="28">
        <f t="shared" si="25"/>
        <v>5000</v>
      </c>
      <c r="F216" s="14">
        <f t="shared" si="26"/>
        <v>0</v>
      </c>
      <c r="G216" s="14">
        <f t="shared" si="27"/>
        <v>0</v>
      </c>
      <c r="M216" s="32"/>
      <c r="N216" s="32"/>
    </row>
    <row r="217" spans="1:14" x14ac:dyDescent="0.3">
      <c r="A217" s="26">
        <f t="shared" si="25"/>
        <v>7</v>
      </c>
      <c r="B217" s="27" t="str">
        <f t="shared" si="25"/>
        <v>CABO FLEXIVEL 10,00 MM</v>
      </c>
      <c r="C217" s="1" t="str">
        <f t="shared" si="25"/>
        <v>MT</v>
      </c>
      <c r="D217" s="25">
        <f t="shared" si="25"/>
        <v>0</v>
      </c>
      <c r="E217" s="28">
        <f t="shared" si="25"/>
        <v>1000</v>
      </c>
      <c r="F217" s="14">
        <f t="shared" si="26"/>
        <v>0</v>
      </c>
      <c r="G217" s="14">
        <f t="shared" si="27"/>
        <v>0</v>
      </c>
      <c r="M217" s="32"/>
      <c r="N217" s="32"/>
    </row>
    <row r="218" spans="1:14" x14ac:dyDescent="0.3">
      <c r="A218" s="26">
        <f t="shared" si="25"/>
        <v>8</v>
      </c>
      <c r="B218" s="27" t="str">
        <f t="shared" si="25"/>
        <v>CABO FLEXIVEL 16,00 MM</v>
      </c>
      <c r="C218" s="1" t="str">
        <f t="shared" si="25"/>
        <v>MT</v>
      </c>
      <c r="D218" s="25">
        <f t="shared" si="25"/>
        <v>0</v>
      </c>
      <c r="E218" s="28">
        <f t="shared" si="25"/>
        <v>500</v>
      </c>
      <c r="F218" s="14">
        <f t="shared" si="26"/>
        <v>0</v>
      </c>
      <c r="G218" s="14">
        <f t="shared" si="27"/>
        <v>0</v>
      </c>
      <c r="M218" s="32"/>
      <c r="N218" s="32"/>
    </row>
    <row r="219" spans="1:14" x14ac:dyDescent="0.3">
      <c r="A219" s="26">
        <f t="shared" si="25"/>
        <v>9</v>
      </c>
      <c r="B219" s="27" t="str">
        <f t="shared" si="25"/>
        <v>CABO FLEXIVEL 2,50 MM</v>
      </c>
      <c r="C219" s="1" t="str">
        <f t="shared" si="25"/>
        <v>MT</v>
      </c>
      <c r="D219" s="25">
        <f t="shared" si="25"/>
        <v>0</v>
      </c>
      <c r="E219" s="28">
        <f t="shared" si="25"/>
        <v>5000</v>
      </c>
      <c r="F219" s="14">
        <f t="shared" si="26"/>
        <v>0</v>
      </c>
      <c r="G219" s="14">
        <f t="shared" si="27"/>
        <v>0</v>
      </c>
      <c r="M219" s="32"/>
      <c r="N219" s="32"/>
    </row>
    <row r="220" spans="1:14" x14ac:dyDescent="0.3">
      <c r="A220" s="26">
        <f t="shared" si="25"/>
        <v>10</v>
      </c>
      <c r="B220" s="27" t="str">
        <f t="shared" si="25"/>
        <v>CABO FLEXIVEL 4,00 MM</v>
      </c>
      <c r="C220" s="1" t="str">
        <f t="shared" si="25"/>
        <v>MT</v>
      </c>
      <c r="D220" s="25">
        <f t="shared" si="25"/>
        <v>0</v>
      </c>
      <c r="E220" s="28">
        <f t="shared" si="25"/>
        <v>2000</v>
      </c>
      <c r="F220" s="14">
        <f t="shared" si="26"/>
        <v>0</v>
      </c>
      <c r="G220" s="14">
        <f t="shared" si="27"/>
        <v>0</v>
      </c>
      <c r="M220" s="32"/>
      <c r="N220" s="32"/>
    </row>
    <row r="221" spans="1:14" x14ac:dyDescent="0.3">
      <c r="A221" s="26">
        <f t="shared" si="25"/>
        <v>11</v>
      </c>
      <c r="B221" s="27" t="str">
        <f t="shared" si="25"/>
        <v>CABO FLEXIVEL 6,00 MM</v>
      </c>
      <c r="C221" s="1" t="str">
        <f t="shared" si="25"/>
        <v>MT</v>
      </c>
      <c r="D221" s="25">
        <f t="shared" si="25"/>
        <v>0</v>
      </c>
      <c r="E221" s="28">
        <f t="shared" si="25"/>
        <v>2000</v>
      </c>
      <c r="F221" s="14">
        <f t="shared" si="26"/>
        <v>0</v>
      </c>
      <c r="G221" s="14">
        <f t="shared" si="27"/>
        <v>0</v>
      </c>
      <c r="M221" s="32"/>
      <c r="N221" s="32"/>
    </row>
    <row r="222" spans="1:14" x14ac:dyDescent="0.3">
      <c r="A222" s="26">
        <f t="shared" si="25"/>
        <v>12</v>
      </c>
      <c r="B222" s="27" t="str">
        <f t="shared" si="25"/>
        <v>CABO PP FLEXIVEL 2 X 1,50 MM</v>
      </c>
      <c r="C222" s="1" t="str">
        <f t="shared" si="25"/>
        <v>MT</v>
      </c>
      <c r="D222" s="25">
        <f t="shared" si="25"/>
        <v>0</v>
      </c>
      <c r="E222" s="28">
        <f t="shared" si="25"/>
        <v>300</v>
      </c>
      <c r="F222" s="14">
        <f t="shared" si="26"/>
        <v>0</v>
      </c>
      <c r="G222" s="14">
        <f t="shared" si="27"/>
        <v>0</v>
      </c>
      <c r="M222" s="32"/>
      <c r="N222" s="32"/>
    </row>
    <row r="223" spans="1:14" x14ac:dyDescent="0.3">
      <c r="A223" s="26">
        <f t="shared" si="25"/>
        <v>13</v>
      </c>
      <c r="B223" s="27" t="str">
        <f t="shared" si="25"/>
        <v>CABO PP FLEXIVEL 2 X 2,50 MM</v>
      </c>
      <c r="C223" s="1" t="str">
        <f t="shared" si="25"/>
        <v>MT</v>
      </c>
      <c r="D223" s="25">
        <f t="shared" si="25"/>
        <v>0</v>
      </c>
      <c r="E223" s="28">
        <f t="shared" si="25"/>
        <v>400</v>
      </c>
      <c r="F223" s="14">
        <f t="shared" si="26"/>
        <v>0</v>
      </c>
      <c r="G223" s="14">
        <f t="shared" si="27"/>
        <v>0</v>
      </c>
      <c r="M223" s="32"/>
      <c r="N223" s="32"/>
    </row>
    <row r="224" spans="1:14" x14ac:dyDescent="0.3">
      <c r="A224" s="26">
        <f t="shared" si="25"/>
        <v>14</v>
      </c>
      <c r="B224" s="27" t="str">
        <f t="shared" si="25"/>
        <v>CABO REDE DE COMPUTADORES</v>
      </c>
      <c r="C224" s="1" t="str">
        <f t="shared" si="25"/>
        <v>MT</v>
      </c>
      <c r="D224" s="25">
        <f t="shared" si="25"/>
        <v>0</v>
      </c>
      <c r="E224" s="28">
        <f t="shared" si="25"/>
        <v>600</v>
      </c>
      <c r="F224" s="14">
        <f t="shared" si="26"/>
        <v>0</v>
      </c>
      <c r="G224" s="14">
        <f t="shared" si="27"/>
        <v>0</v>
      </c>
      <c r="M224" s="32"/>
      <c r="N224" s="32"/>
    </row>
    <row r="225" spans="1:14" x14ac:dyDescent="0.3">
      <c r="A225" s="26">
        <f t="shared" si="25"/>
        <v>15</v>
      </c>
      <c r="B225" s="27" t="str">
        <f t="shared" si="25"/>
        <v>CABO SINTENAX 10,00 MM</v>
      </c>
      <c r="C225" s="1" t="str">
        <f t="shared" si="25"/>
        <v>MT</v>
      </c>
      <c r="D225" s="25">
        <f t="shared" si="25"/>
        <v>0</v>
      </c>
      <c r="E225" s="28">
        <f t="shared" si="25"/>
        <v>400</v>
      </c>
      <c r="F225" s="14">
        <f t="shared" si="26"/>
        <v>0</v>
      </c>
      <c r="G225" s="14">
        <f t="shared" si="27"/>
        <v>0</v>
      </c>
      <c r="M225" s="32"/>
      <c r="N225" s="32"/>
    </row>
    <row r="226" spans="1:14" x14ac:dyDescent="0.3">
      <c r="A226" s="26">
        <f t="shared" si="25"/>
        <v>16</v>
      </c>
      <c r="B226" s="27" t="str">
        <f t="shared" si="25"/>
        <v>CAIXA DE LUZ 4 X 2 AMARELA PESADA</v>
      </c>
      <c r="C226" s="1" t="str">
        <f t="shared" si="25"/>
        <v>UNID</v>
      </c>
      <c r="D226" s="25">
        <f t="shared" si="25"/>
        <v>0</v>
      </c>
      <c r="E226" s="28">
        <f t="shared" si="25"/>
        <v>500</v>
      </c>
      <c r="F226" s="14">
        <f t="shared" si="26"/>
        <v>0</v>
      </c>
      <c r="G226" s="14">
        <f t="shared" si="27"/>
        <v>0</v>
      </c>
      <c r="M226" s="32"/>
      <c r="N226" s="32"/>
    </row>
    <row r="227" spans="1:14" x14ac:dyDescent="0.3">
      <c r="A227" s="26">
        <f t="shared" ref="A227:E242" si="28">A18</f>
        <v>17</v>
      </c>
      <c r="B227" s="27" t="str">
        <f t="shared" si="28"/>
        <v>CAIXA DE LUZ 4 X 4 AMARELA PESADA</v>
      </c>
      <c r="C227" s="1" t="str">
        <f t="shared" si="28"/>
        <v>UNID</v>
      </c>
      <c r="D227" s="25">
        <f t="shared" si="28"/>
        <v>0</v>
      </c>
      <c r="E227" s="28">
        <f t="shared" si="28"/>
        <v>150</v>
      </c>
      <c r="F227" s="14">
        <f t="shared" si="26"/>
        <v>0</v>
      </c>
      <c r="G227" s="14">
        <f t="shared" si="27"/>
        <v>0</v>
      </c>
      <c r="M227" s="32"/>
      <c r="N227" s="32"/>
    </row>
    <row r="228" spans="1:14" x14ac:dyDescent="0.3">
      <c r="A228" s="26">
        <f t="shared" si="28"/>
        <v>18</v>
      </c>
      <c r="B228" s="27" t="str">
        <f t="shared" si="28"/>
        <v>CAIXA DE LUZ FMD</v>
      </c>
      <c r="C228" s="1" t="str">
        <f t="shared" si="28"/>
        <v>UNID</v>
      </c>
      <c r="D228" s="25">
        <f t="shared" si="28"/>
        <v>0</v>
      </c>
      <c r="E228" s="28">
        <f t="shared" si="28"/>
        <v>100</v>
      </c>
      <c r="F228" s="14">
        <f t="shared" si="26"/>
        <v>0</v>
      </c>
      <c r="G228" s="14">
        <f t="shared" si="27"/>
        <v>0</v>
      </c>
      <c r="M228" s="32"/>
      <c r="N228" s="32"/>
    </row>
    <row r="229" spans="1:14" x14ac:dyDescent="0.3">
      <c r="A229" s="26">
        <f t="shared" si="28"/>
        <v>19</v>
      </c>
      <c r="B229" s="27" t="str">
        <f t="shared" si="28"/>
        <v>CAIXA DE PASSAGEM PVC 15 X15</v>
      </c>
      <c r="C229" s="1" t="str">
        <f t="shared" si="28"/>
        <v>UNID</v>
      </c>
      <c r="D229" s="25">
        <f t="shared" si="28"/>
        <v>0</v>
      </c>
      <c r="E229" s="28">
        <f t="shared" si="28"/>
        <v>30</v>
      </c>
      <c r="F229" s="14">
        <f t="shared" si="26"/>
        <v>0</v>
      </c>
      <c r="G229" s="14">
        <f t="shared" si="27"/>
        <v>0</v>
      </c>
      <c r="M229" s="32"/>
      <c r="N229" s="32"/>
    </row>
    <row r="230" spans="1:14" x14ac:dyDescent="0.3">
      <c r="A230" s="26">
        <f t="shared" si="28"/>
        <v>20</v>
      </c>
      <c r="B230" s="27" t="str">
        <f t="shared" si="28"/>
        <v>CAIXA DE PASSAGEM PVC 20 X 20</v>
      </c>
      <c r="C230" s="1" t="str">
        <f t="shared" si="28"/>
        <v>UNID</v>
      </c>
      <c r="D230" s="25">
        <f t="shared" si="28"/>
        <v>0</v>
      </c>
      <c r="E230" s="28">
        <f t="shared" si="28"/>
        <v>10</v>
      </c>
      <c r="F230" s="14">
        <f t="shared" si="26"/>
        <v>0</v>
      </c>
      <c r="G230" s="14">
        <f t="shared" si="27"/>
        <v>0</v>
      </c>
      <c r="M230" s="32"/>
      <c r="N230" s="32"/>
    </row>
    <row r="231" spans="1:14" x14ac:dyDescent="0.3">
      <c r="A231" s="26">
        <f t="shared" si="28"/>
        <v>21</v>
      </c>
      <c r="B231" s="27" t="str">
        <f t="shared" si="28"/>
        <v>CAIXA MONOFÁSICA CM-1</v>
      </c>
      <c r="C231" s="1" t="str">
        <f t="shared" si="28"/>
        <v>UNID</v>
      </c>
      <c r="D231" s="25">
        <f t="shared" si="28"/>
        <v>0</v>
      </c>
      <c r="E231" s="28">
        <f t="shared" si="28"/>
        <v>10</v>
      </c>
      <c r="F231" s="14">
        <f t="shared" si="26"/>
        <v>0</v>
      </c>
      <c r="G231" s="14">
        <f t="shared" si="27"/>
        <v>0</v>
      </c>
      <c r="M231" s="32"/>
      <c r="N231" s="32"/>
    </row>
    <row r="232" spans="1:14" x14ac:dyDescent="0.3">
      <c r="A232" s="26">
        <f t="shared" si="28"/>
        <v>22</v>
      </c>
      <c r="B232" s="27" t="str">
        <f t="shared" si="28"/>
        <v>CAIXA PADRÃO SISTEMA X 2X4</v>
      </c>
      <c r="C232" s="1" t="str">
        <f t="shared" si="28"/>
        <v>UNID</v>
      </c>
      <c r="D232" s="25">
        <f t="shared" si="28"/>
        <v>0</v>
      </c>
      <c r="E232" s="28">
        <f t="shared" si="28"/>
        <v>200</v>
      </c>
      <c r="F232" s="14">
        <f t="shared" si="26"/>
        <v>0</v>
      </c>
      <c r="G232" s="14">
        <f t="shared" si="27"/>
        <v>0</v>
      </c>
      <c r="M232" s="32"/>
      <c r="N232" s="32"/>
    </row>
    <row r="233" spans="1:14" x14ac:dyDescent="0.3">
      <c r="A233" s="26">
        <f t="shared" si="28"/>
        <v>23</v>
      </c>
      <c r="B233" s="27" t="str">
        <f t="shared" si="28"/>
        <v>CAIXA POLIFASICA CM-2</v>
      </c>
      <c r="C233" s="1" t="str">
        <f t="shared" si="28"/>
        <v>UNID</v>
      </c>
      <c r="D233" s="25">
        <f t="shared" si="28"/>
        <v>0</v>
      </c>
      <c r="E233" s="28">
        <f t="shared" si="28"/>
        <v>5</v>
      </c>
      <c r="F233" s="14">
        <f t="shared" si="26"/>
        <v>0</v>
      </c>
      <c r="G233" s="14">
        <f t="shared" si="27"/>
        <v>0</v>
      </c>
      <c r="M233" s="32"/>
      <c r="N233" s="32"/>
    </row>
    <row r="234" spans="1:14" x14ac:dyDescent="0.3">
      <c r="A234" s="26">
        <f t="shared" si="28"/>
        <v>24</v>
      </c>
      <c r="B234" s="27" t="str">
        <f t="shared" si="28"/>
        <v>CANALETA SISTEMA X 2,00MT ADESIVADA</v>
      </c>
      <c r="C234" s="1" t="str">
        <f t="shared" si="28"/>
        <v>UNID</v>
      </c>
      <c r="D234" s="25">
        <f t="shared" si="28"/>
        <v>0</v>
      </c>
      <c r="E234" s="28">
        <f t="shared" si="28"/>
        <v>200</v>
      </c>
      <c r="F234" s="14">
        <f t="shared" si="26"/>
        <v>0</v>
      </c>
      <c r="G234" s="14">
        <f t="shared" si="27"/>
        <v>0</v>
      </c>
      <c r="M234" s="32"/>
      <c r="N234" s="32"/>
    </row>
    <row r="235" spans="1:14" x14ac:dyDescent="0.3">
      <c r="A235" s="26">
        <f t="shared" si="28"/>
        <v>25</v>
      </c>
      <c r="B235" s="27" t="str">
        <f t="shared" si="28"/>
        <v>CHUVEIRO DUCHA ELÉTRICA ATÉ 5.500W</v>
      </c>
      <c r="C235" s="1" t="str">
        <f t="shared" si="28"/>
        <v>UNID</v>
      </c>
      <c r="D235" s="25">
        <f t="shared" si="28"/>
        <v>0</v>
      </c>
      <c r="E235" s="28">
        <f t="shared" si="28"/>
        <v>10</v>
      </c>
      <c r="F235" s="14">
        <f t="shared" si="26"/>
        <v>0</v>
      </c>
      <c r="G235" s="14">
        <f t="shared" si="27"/>
        <v>0</v>
      </c>
      <c r="M235" s="32"/>
      <c r="N235" s="32"/>
    </row>
    <row r="236" spans="1:14" x14ac:dyDescent="0.3">
      <c r="A236" s="26">
        <f t="shared" si="28"/>
        <v>26</v>
      </c>
      <c r="B236" s="27" t="str">
        <f t="shared" si="28"/>
        <v xml:space="preserve">CONDULETE 4X2 </v>
      </c>
      <c r="C236" s="1" t="str">
        <f t="shared" si="28"/>
        <v>UNID</v>
      </c>
      <c r="D236" s="25">
        <f t="shared" si="28"/>
        <v>0</v>
      </c>
      <c r="E236" s="28">
        <f t="shared" si="28"/>
        <v>100</v>
      </c>
      <c r="F236" s="14">
        <f t="shared" si="26"/>
        <v>0</v>
      </c>
      <c r="G236" s="14">
        <f t="shared" si="27"/>
        <v>0</v>
      </c>
      <c r="M236" s="32"/>
      <c r="N236" s="32"/>
    </row>
    <row r="237" spans="1:14" x14ac:dyDescent="0.3">
      <c r="A237" s="26">
        <f t="shared" si="28"/>
        <v>27</v>
      </c>
      <c r="B237" s="27" t="str">
        <f t="shared" si="28"/>
        <v>CONECTOR BIMETALICO10MM</v>
      </c>
      <c r="C237" s="1" t="str">
        <f t="shared" si="28"/>
        <v>UNID</v>
      </c>
      <c r="D237" s="25">
        <f t="shared" si="28"/>
        <v>0</v>
      </c>
      <c r="E237" s="28">
        <f t="shared" si="28"/>
        <v>40</v>
      </c>
      <c r="F237" s="14">
        <f t="shared" si="26"/>
        <v>0</v>
      </c>
      <c r="G237" s="14">
        <f t="shared" si="27"/>
        <v>0</v>
      </c>
      <c r="M237" s="32"/>
      <c r="N237" s="32"/>
    </row>
    <row r="238" spans="1:14" x14ac:dyDescent="0.3">
      <c r="A238" s="26">
        <f t="shared" si="28"/>
        <v>28</v>
      </c>
      <c r="B238" s="27" t="str">
        <f t="shared" si="28"/>
        <v>CONECTOR BIMETALICO16MM</v>
      </c>
      <c r="C238" s="1" t="str">
        <f t="shared" si="28"/>
        <v>UNID</v>
      </c>
      <c r="D238" s="25">
        <f t="shared" si="28"/>
        <v>0</v>
      </c>
      <c r="E238" s="28">
        <f t="shared" si="28"/>
        <v>40</v>
      </c>
      <c r="F238" s="14">
        <f t="shared" si="26"/>
        <v>0</v>
      </c>
      <c r="G238" s="14">
        <f t="shared" si="27"/>
        <v>0</v>
      </c>
      <c r="M238" s="32"/>
      <c r="N238" s="32"/>
    </row>
    <row r="239" spans="1:14" x14ac:dyDescent="0.3">
      <c r="A239" s="26">
        <f t="shared" si="28"/>
        <v>29</v>
      </c>
      <c r="B239" s="27" t="str">
        <f t="shared" si="28"/>
        <v>CONECTOR BIMETALICO25MM</v>
      </c>
      <c r="C239" s="1" t="str">
        <f t="shared" si="28"/>
        <v>UNID</v>
      </c>
      <c r="D239" s="25">
        <f t="shared" si="28"/>
        <v>0</v>
      </c>
      <c r="E239" s="28">
        <f t="shared" si="28"/>
        <v>40</v>
      </c>
      <c r="F239" s="14">
        <f t="shared" si="26"/>
        <v>0</v>
      </c>
      <c r="G239" s="14">
        <f t="shared" si="27"/>
        <v>0</v>
      </c>
      <c r="M239" s="32"/>
      <c r="N239" s="32"/>
    </row>
    <row r="240" spans="1:14" x14ac:dyDescent="0.3">
      <c r="A240" s="26">
        <f t="shared" si="28"/>
        <v>30</v>
      </c>
      <c r="B240" s="27" t="str">
        <f t="shared" si="28"/>
        <v>CONECTOR BIMETALICO35MM</v>
      </c>
      <c r="C240" s="1" t="str">
        <f t="shared" si="28"/>
        <v>UNID</v>
      </c>
      <c r="D240" s="25">
        <f t="shared" si="28"/>
        <v>0</v>
      </c>
      <c r="E240" s="28">
        <f t="shared" si="28"/>
        <v>40</v>
      </c>
      <c r="F240" s="14">
        <f t="shared" si="26"/>
        <v>0</v>
      </c>
      <c r="G240" s="14">
        <f t="shared" si="27"/>
        <v>0</v>
      </c>
      <c r="M240" s="32"/>
      <c r="N240" s="32"/>
    </row>
    <row r="241" spans="1:14" x14ac:dyDescent="0.3">
      <c r="A241" s="26">
        <f t="shared" si="28"/>
        <v>31</v>
      </c>
      <c r="B241" s="27" t="str">
        <f t="shared" si="28"/>
        <v>CONECTOR BIPOLAR LOUÇA LATÃO 10MM</v>
      </c>
      <c r="C241" s="1" t="str">
        <f t="shared" si="28"/>
        <v>UNID</v>
      </c>
      <c r="D241" s="25">
        <f t="shared" si="28"/>
        <v>0</v>
      </c>
      <c r="E241" s="28">
        <f t="shared" si="28"/>
        <v>50</v>
      </c>
      <c r="F241" s="14">
        <f t="shared" si="26"/>
        <v>0</v>
      </c>
      <c r="G241" s="14">
        <f t="shared" si="27"/>
        <v>0</v>
      </c>
      <c r="M241" s="32"/>
      <c r="N241" s="32"/>
    </row>
    <row r="242" spans="1:14" x14ac:dyDescent="0.3">
      <c r="A242" s="26">
        <f t="shared" si="28"/>
        <v>32</v>
      </c>
      <c r="B242" s="27" t="str">
        <f t="shared" si="28"/>
        <v>DISJUNTOR 1 X 10 A UNIC</v>
      </c>
      <c r="C242" s="1" t="str">
        <f t="shared" si="28"/>
        <v>UNID</v>
      </c>
      <c r="D242" s="25">
        <f t="shared" si="28"/>
        <v>0</v>
      </c>
      <c r="E242" s="28">
        <f t="shared" si="28"/>
        <v>40</v>
      </c>
      <c r="F242" s="14">
        <f t="shared" si="26"/>
        <v>0</v>
      </c>
      <c r="G242" s="14">
        <f t="shared" si="27"/>
        <v>0</v>
      </c>
      <c r="M242" s="32"/>
      <c r="N242" s="32"/>
    </row>
    <row r="243" spans="1:14" x14ac:dyDescent="0.3">
      <c r="A243" s="26">
        <f t="shared" ref="A243:E253" si="29">A34</f>
        <v>33</v>
      </c>
      <c r="B243" s="27" t="str">
        <f t="shared" si="29"/>
        <v>DISJUNTOR 1 X 10 DIN</v>
      </c>
      <c r="C243" s="1" t="str">
        <f t="shared" si="29"/>
        <v>UNID</v>
      </c>
      <c r="D243" s="25">
        <f t="shared" si="29"/>
        <v>0</v>
      </c>
      <c r="E243" s="28">
        <f t="shared" si="29"/>
        <v>40</v>
      </c>
      <c r="F243" s="14">
        <f t="shared" si="26"/>
        <v>0</v>
      </c>
      <c r="G243" s="14">
        <f t="shared" si="27"/>
        <v>0</v>
      </c>
      <c r="M243" s="32"/>
      <c r="N243" s="32"/>
    </row>
    <row r="244" spans="1:14" x14ac:dyDescent="0.3">
      <c r="A244" s="26">
        <f t="shared" si="29"/>
        <v>34</v>
      </c>
      <c r="B244" s="27" t="str">
        <f t="shared" si="29"/>
        <v>DISJUNTOR 1 X 15 A UNIC</v>
      </c>
      <c r="C244" s="1" t="str">
        <f t="shared" si="29"/>
        <v>UNID</v>
      </c>
      <c r="D244" s="25">
        <f t="shared" si="29"/>
        <v>0</v>
      </c>
      <c r="E244" s="28">
        <f t="shared" si="29"/>
        <v>40</v>
      </c>
      <c r="F244" s="14">
        <f t="shared" si="26"/>
        <v>0</v>
      </c>
      <c r="G244" s="14">
        <f t="shared" si="27"/>
        <v>0</v>
      </c>
      <c r="M244" s="32"/>
      <c r="N244" s="32"/>
    </row>
    <row r="245" spans="1:14" x14ac:dyDescent="0.3">
      <c r="A245" s="26">
        <f t="shared" si="29"/>
        <v>35</v>
      </c>
      <c r="B245" s="27" t="str">
        <f t="shared" si="29"/>
        <v>DISJUNTOR 1 X 16 DIN</v>
      </c>
      <c r="C245" s="1" t="str">
        <f t="shared" si="29"/>
        <v>UNID</v>
      </c>
      <c r="D245" s="25">
        <f t="shared" si="29"/>
        <v>0</v>
      </c>
      <c r="E245" s="28">
        <f t="shared" si="29"/>
        <v>40</v>
      </c>
      <c r="F245" s="14">
        <f t="shared" si="26"/>
        <v>0</v>
      </c>
      <c r="G245" s="14">
        <f t="shared" si="27"/>
        <v>0</v>
      </c>
      <c r="M245" s="32"/>
      <c r="N245" s="32"/>
    </row>
    <row r="246" spans="1:14" x14ac:dyDescent="0.3">
      <c r="A246" s="26">
        <f t="shared" si="29"/>
        <v>36</v>
      </c>
      <c r="B246" s="27" t="str">
        <f t="shared" si="29"/>
        <v>DISJUNTOR 1 X 20 A UNIC</v>
      </c>
      <c r="C246" s="1" t="str">
        <f t="shared" si="29"/>
        <v>UNID</v>
      </c>
      <c r="D246" s="25">
        <f t="shared" si="29"/>
        <v>0</v>
      </c>
      <c r="E246" s="28">
        <f t="shared" si="29"/>
        <v>40</v>
      </c>
      <c r="F246" s="14">
        <f t="shared" si="26"/>
        <v>0</v>
      </c>
      <c r="G246" s="14">
        <f t="shared" si="27"/>
        <v>0</v>
      </c>
      <c r="M246" s="32"/>
      <c r="N246" s="32"/>
    </row>
    <row r="247" spans="1:14" x14ac:dyDescent="0.3">
      <c r="A247" s="26">
        <f t="shared" si="29"/>
        <v>37</v>
      </c>
      <c r="B247" s="27" t="str">
        <f t="shared" si="29"/>
        <v>DISJUNTOR 1 X 20 DIN</v>
      </c>
      <c r="C247" s="1" t="str">
        <f t="shared" si="29"/>
        <v>UNID</v>
      </c>
      <c r="D247" s="25">
        <f t="shared" si="29"/>
        <v>0</v>
      </c>
      <c r="E247" s="28">
        <f t="shared" si="29"/>
        <v>40</v>
      </c>
      <c r="F247" s="14">
        <f t="shared" si="26"/>
        <v>0</v>
      </c>
      <c r="G247" s="14">
        <f t="shared" si="27"/>
        <v>0</v>
      </c>
      <c r="M247" s="32"/>
      <c r="N247" s="32"/>
    </row>
    <row r="248" spans="1:14" x14ac:dyDescent="0.3">
      <c r="A248" s="26">
        <f t="shared" si="29"/>
        <v>38</v>
      </c>
      <c r="B248" s="27" t="str">
        <f t="shared" si="29"/>
        <v>DISJUNTOR 1 X 25 DIN</v>
      </c>
      <c r="C248" s="1" t="str">
        <f t="shared" si="29"/>
        <v>UNID</v>
      </c>
      <c r="D248" s="25">
        <f t="shared" si="29"/>
        <v>0</v>
      </c>
      <c r="E248" s="28">
        <f t="shared" si="29"/>
        <v>40</v>
      </c>
      <c r="F248" s="14">
        <f t="shared" si="26"/>
        <v>0</v>
      </c>
      <c r="G248" s="14">
        <f t="shared" si="27"/>
        <v>0</v>
      </c>
      <c r="M248" s="32"/>
      <c r="N248" s="32"/>
    </row>
    <row r="249" spans="1:14" x14ac:dyDescent="0.3">
      <c r="A249" s="26">
        <f t="shared" si="29"/>
        <v>39</v>
      </c>
      <c r="B249" s="27" t="str">
        <f t="shared" si="29"/>
        <v>DISJUNTOR 1 X 30 A UNIC</v>
      </c>
      <c r="C249" s="1" t="str">
        <f t="shared" si="29"/>
        <v>UNID</v>
      </c>
      <c r="D249" s="25">
        <f t="shared" si="29"/>
        <v>0</v>
      </c>
      <c r="E249" s="28">
        <f t="shared" si="29"/>
        <v>40</v>
      </c>
      <c r="F249" s="14">
        <f t="shared" si="26"/>
        <v>0</v>
      </c>
      <c r="G249" s="14">
        <f t="shared" si="27"/>
        <v>0</v>
      </c>
      <c r="M249" s="32"/>
      <c r="N249" s="32"/>
    </row>
    <row r="250" spans="1:14" x14ac:dyDescent="0.3">
      <c r="A250" s="26">
        <f t="shared" si="29"/>
        <v>40</v>
      </c>
      <c r="B250" s="27" t="str">
        <f t="shared" si="29"/>
        <v>DISJUNTOR 1 X 32 DIN</v>
      </c>
      <c r="C250" s="1" t="str">
        <f t="shared" si="29"/>
        <v>UNID</v>
      </c>
      <c r="D250" s="25">
        <f t="shared" si="29"/>
        <v>0</v>
      </c>
      <c r="E250" s="28">
        <f t="shared" si="29"/>
        <v>40</v>
      </c>
      <c r="F250" s="14">
        <f t="shared" si="26"/>
        <v>0</v>
      </c>
      <c r="G250" s="14">
        <f t="shared" si="27"/>
        <v>0</v>
      </c>
      <c r="M250" s="32"/>
      <c r="N250" s="32"/>
    </row>
    <row r="251" spans="1:14" x14ac:dyDescent="0.3">
      <c r="A251" s="26">
        <f t="shared" si="29"/>
        <v>41</v>
      </c>
      <c r="B251" s="27" t="str">
        <f t="shared" si="29"/>
        <v>DISJUNTOR 1 X 40 A UNIC</v>
      </c>
      <c r="C251" s="1" t="str">
        <f t="shared" si="29"/>
        <v>UNID</v>
      </c>
      <c r="D251" s="25">
        <f t="shared" si="29"/>
        <v>0</v>
      </c>
      <c r="E251" s="28">
        <f t="shared" si="29"/>
        <v>40</v>
      </c>
      <c r="F251" s="14">
        <f t="shared" si="26"/>
        <v>0</v>
      </c>
      <c r="G251" s="14">
        <f t="shared" si="27"/>
        <v>0</v>
      </c>
      <c r="M251" s="32"/>
      <c r="N251" s="32"/>
    </row>
    <row r="252" spans="1:14" x14ac:dyDescent="0.3">
      <c r="A252" s="26">
        <f t="shared" si="29"/>
        <v>42</v>
      </c>
      <c r="B252" s="27" t="str">
        <f t="shared" si="29"/>
        <v>DISJUNTOR 1 X 40 DIN</v>
      </c>
      <c r="C252" s="1" t="str">
        <f t="shared" si="29"/>
        <v>UNID</v>
      </c>
      <c r="D252" s="25">
        <f t="shared" si="29"/>
        <v>0</v>
      </c>
      <c r="E252" s="28">
        <f t="shared" si="29"/>
        <v>30</v>
      </c>
      <c r="F252" s="14">
        <f t="shared" si="26"/>
        <v>0</v>
      </c>
      <c r="G252" s="14">
        <f t="shared" si="27"/>
        <v>0</v>
      </c>
      <c r="M252" s="32"/>
      <c r="N252" s="32"/>
    </row>
    <row r="253" spans="1:14" x14ac:dyDescent="0.3">
      <c r="A253" s="26">
        <f t="shared" si="29"/>
        <v>43</v>
      </c>
      <c r="B253" s="27" t="str">
        <f t="shared" si="29"/>
        <v>DISJUNTOR 1 X 50 A UNIC</v>
      </c>
      <c r="C253" s="1" t="str">
        <f t="shared" si="29"/>
        <v>UNID</v>
      </c>
      <c r="D253" s="25">
        <f t="shared" si="29"/>
        <v>0</v>
      </c>
      <c r="E253" s="28">
        <f t="shared" si="29"/>
        <v>10</v>
      </c>
      <c r="F253" s="14">
        <f t="shared" si="26"/>
        <v>0</v>
      </c>
      <c r="G253" s="14">
        <f t="shared" si="27"/>
        <v>0</v>
      </c>
      <c r="M253" s="32"/>
      <c r="N253" s="32"/>
    </row>
    <row r="254" spans="1:14" x14ac:dyDescent="0.3">
      <c r="A254" s="26">
        <f t="shared" ref="A254:E254" si="30">A45</f>
        <v>44</v>
      </c>
      <c r="B254" s="27" t="str">
        <f t="shared" si="30"/>
        <v>DISJUNTOR 1 X 60 A UNIC</v>
      </c>
      <c r="C254" s="1" t="str">
        <f t="shared" si="30"/>
        <v>UNID</v>
      </c>
      <c r="D254" s="25">
        <f t="shared" si="30"/>
        <v>0</v>
      </c>
      <c r="E254" s="28">
        <f t="shared" si="30"/>
        <v>5</v>
      </c>
      <c r="F254" s="14">
        <f t="shared" ref="F254:F300" si="31">M45</f>
        <v>0</v>
      </c>
      <c r="G254" s="14">
        <f t="shared" ref="G254:G300" si="32">F254*E254</f>
        <v>0</v>
      </c>
      <c r="M254" s="32"/>
      <c r="N254" s="32"/>
    </row>
    <row r="255" spans="1:14" x14ac:dyDescent="0.3">
      <c r="A255" s="26">
        <f t="shared" ref="A255:E255" si="33">A46</f>
        <v>45</v>
      </c>
      <c r="B255" s="27" t="str">
        <f t="shared" si="33"/>
        <v>DISJUNTOR BIPOLAR 10 A UNIC</v>
      </c>
      <c r="C255" s="1" t="str">
        <f t="shared" si="33"/>
        <v>UNID</v>
      </c>
      <c r="D255" s="25">
        <f t="shared" si="33"/>
        <v>0</v>
      </c>
      <c r="E255" s="28">
        <f t="shared" si="33"/>
        <v>10</v>
      </c>
      <c r="F255" s="14">
        <f t="shared" si="31"/>
        <v>0</v>
      </c>
      <c r="G255" s="14">
        <f t="shared" si="32"/>
        <v>0</v>
      </c>
      <c r="M255" s="32"/>
      <c r="N255" s="32"/>
    </row>
    <row r="256" spans="1:14" x14ac:dyDescent="0.3">
      <c r="A256" s="26">
        <f t="shared" ref="A256:E256" si="34">A47</f>
        <v>46</v>
      </c>
      <c r="B256" s="27" t="str">
        <f t="shared" si="34"/>
        <v>DISJUNTOR BIPOLAR 20 A UNIC</v>
      </c>
      <c r="C256" s="1" t="str">
        <f t="shared" si="34"/>
        <v>UNID</v>
      </c>
      <c r="D256" s="25">
        <f t="shared" si="34"/>
        <v>0</v>
      </c>
      <c r="E256" s="28">
        <f t="shared" si="34"/>
        <v>10</v>
      </c>
      <c r="F256" s="14">
        <f t="shared" si="31"/>
        <v>0</v>
      </c>
      <c r="G256" s="14">
        <f t="shared" si="32"/>
        <v>0</v>
      </c>
      <c r="M256" s="32"/>
      <c r="N256" s="32"/>
    </row>
    <row r="257" spans="1:14" x14ac:dyDescent="0.3">
      <c r="A257" s="26">
        <f t="shared" ref="A257:E257" si="35">A48</f>
        <v>47</v>
      </c>
      <c r="B257" s="27" t="str">
        <f t="shared" si="35"/>
        <v>DISJUNTOR BIPOLAR 30 A UNIC</v>
      </c>
      <c r="C257" s="1" t="str">
        <f t="shared" si="35"/>
        <v>UNID</v>
      </c>
      <c r="D257" s="25">
        <f t="shared" si="35"/>
        <v>0</v>
      </c>
      <c r="E257" s="28">
        <f t="shared" si="35"/>
        <v>10</v>
      </c>
      <c r="F257" s="14">
        <f t="shared" si="31"/>
        <v>0</v>
      </c>
      <c r="G257" s="14">
        <f t="shared" si="32"/>
        <v>0</v>
      </c>
      <c r="M257" s="32"/>
      <c r="N257" s="32"/>
    </row>
    <row r="258" spans="1:14" x14ac:dyDescent="0.3">
      <c r="A258" s="26">
        <f t="shared" ref="A258:E258" si="36">A49</f>
        <v>48</v>
      </c>
      <c r="B258" s="27" t="str">
        <f t="shared" si="36"/>
        <v>DISJUNTOR BIPOLAR 40 A UNIC</v>
      </c>
      <c r="C258" s="1" t="str">
        <f t="shared" si="36"/>
        <v>UNID</v>
      </c>
      <c r="D258" s="25">
        <f t="shared" si="36"/>
        <v>0</v>
      </c>
      <c r="E258" s="28">
        <f t="shared" si="36"/>
        <v>10</v>
      </c>
      <c r="F258" s="14">
        <f t="shared" si="31"/>
        <v>0</v>
      </c>
      <c r="G258" s="14">
        <f t="shared" si="32"/>
        <v>0</v>
      </c>
      <c r="M258" s="32"/>
      <c r="N258" s="32"/>
    </row>
    <row r="259" spans="1:14" x14ac:dyDescent="0.3">
      <c r="A259" s="26">
        <f t="shared" ref="A259:E259" si="37">A50</f>
        <v>49</v>
      </c>
      <c r="B259" s="27" t="str">
        <f t="shared" si="37"/>
        <v>DISJUNTOR BIPOLAR 50 A UNIC</v>
      </c>
      <c r="C259" s="1" t="str">
        <f t="shared" si="37"/>
        <v>UNID</v>
      </c>
      <c r="D259" s="25">
        <f t="shared" si="37"/>
        <v>0</v>
      </c>
      <c r="E259" s="28">
        <f t="shared" si="37"/>
        <v>10</v>
      </c>
      <c r="F259" s="14">
        <f t="shared" si="31"/>
        <v>0</v>
      </c>
      <c r="G259" s="14">
        <f t="shared" si="32"/>
        <v>0</v>
      </c>
      <c r="M259" s="32"/>
      <c r="N259" s="32"/>
    </row>
    <row r="260" spans="1:14" x14ac:dyDescent="0.3">
      <c r="A260" s="26">
        <f t="shared" ref="A260:E260" si="38">A51</f>
        <v>50</v>
      </c>
      <c r="B260" s="27" t="str">
        <f t="shared" si="38"/>
        <v>DISJUNTOR BIPOLAR 60 A UNIC</v>
      </c>
      <c r="C260" s="1" t="str">
        <f t="shared" si="38"/>
        <v>UNID</v>
      </c>
      <c r="D260" s="25">
        <f t="shared" si="38"/>
        <v>0</v>
      </c>
      <c r="E260" s="28">
        <f t="shared" si="38"/>
        <v>10</v>
      </c>
      <c r="F260" s="14">
        <f t="shared" si="31"/>
        <v>0</v>
      </c>
      <c r="G260" s="14">
        <f t="shared" si="32"/>
        <v>0</v>
      </c>
      <c r="M260" s="32"/>
      <c r="N260" s="32"/>
    </row>
    <row r="261" spans="1:14" x14ac:dyDescent="0.3">
      <c r="A261" s="26">
        <f t="shared" ref="A261:E261" si="39">A52</f>
        <v>51</v>
      </c>
      <c r="B261" s="27" t="str">
        <f t="shared" si="39"/>
        <v>DISJUNTOR BIPOLAR 70 A UNIC</v>
      </c>
      <c r="C261" s="1" t="str">
        <f t="shared" si="39"/>
        <v>UNID</v>
      </c>
      <c r="D261" s="25">
        <f t="shared" si="39"/>
        <v>0</v>
      </c>
      <c r="E261" s="28">
        <f t="shared" si="39"/>
        <v>10</v>
      </c>
      <c r="F261" s="14">
        <f t="shared" si="31"/>
        <v>0</v>
      </c>
      <c r="G261" s="14">
        <f t="shared" si="32"/>
        <v>0</v>
      </c>
      <c r="M261" s="32"/>
      <c r="N261" s="32"/>
    </row>
    <row r="262" spans="1:14" x14ac:dyDescent="0.3">
      <c r="A262" s="26">
        <f t="shared" ref="A262:E262" si="40">A53</f>
        <v>52</v>
      </c>
      <c r="B262" s="27" t="str">
        <f t="shared" si="40"/>
        <v>DISJUNTOR BIPOLAR 90 A UNIC</v>
      </c>
      <c r="C262" s="1" t="str">
        <f t="shared" si="40"/>
        <v>UNID</v>
      </c>
      <c r="D262" s="25">
        <f t="shared" si="40"/>
        <v>0</v>
      </c>
      <c r="E262" s="28">
        <f t="shared" si="40"/>
        <v>10</v>
      </c>
      <c r="F262" s="14">
        <f t="shared" si="31"/>
        <v>0</v>
      </c>
      <c r="G262" s="14">
        <f t="shared" si="32"/>
        <v>0</v>
      </c>
      <c r="M262" s="32"/>
      <c r="N262" s="32"/>
    </row>
    <row r="263" spans="1:14" x14ac:dyDescent="0.3">
      <c r="A263" s="26">
        <f t="shared" ref="A263:E263" si="41">A54</f>
        <v>53</v>
      </c>
      <c r="B263" s="27" t="str">
        <f t="shared" si="41"/>
        <v>DISJUNTOR DIN BIPOLAR 10 A</v>
      </c>
      <c r="C263" s="1" t="str">
        <f t="shared" si="41"/>
        <v>UNID</v>
      </c>
      <c r="D263" s="25">
        <f t="shared" si="41"/>
        <v>0</v>
      </c>
      <c r="E263" s="28">
        <f t="shared" si="41"/>
        <v>10</v>
      </c>
      <c r="F263" s="14">
        <f t="shared" si="31"/>
        <v>0</v>
      </c>
      <c r="G263" s="14">
        <f t="shared" si="32"/>
        <v>0</v>
      </c>
      <c r="M263" s="32"/>
      <c r="N263" s="32"/>
    </row>
    <row r="264" spans="1:14" x14ac:dyDescent="0.3">
      <c r="A264" s="26">
        <f t="shared" ref="A264:E264" si="42">A55</f>
        <v>54</v>
      </c>
      <c r="B264" s="27" t="str">
        <f t="shared" si="42"/>
        <v>DISJUNTOR DIN BIPOLAR 16 A</v>
      </c>
      <c r="C264" s="1" t="str">
        <f t="shared" si="42"/>
        <v>UNID</v>
      </c>
      <c r="D264" s="25">
        <f t="shared" si="42"/>
        <v>0</v>
      </c>
      <c r="E264" s="28">
        <f t="shared" si="42"/>
        <v>10</v>
      </c>
      <c r="F264" s="14">
        <f t="shared" si="31"/>
        <v>0</v>
      </c>
      <c r="G264" s="14">
        <f t="shared" si="32"/>
        <v>0</v>
      </c>
      <c r="M264" s="32"/>
      <c r="N264" s="32"/>
    </row>
    <row r="265" spans="1:14" x14ac:dyDescent="0.3">
      <c r="A265" s="26">
        <f t="shared" ref="A265:E265" si="43">A56</f>
        <v>55</v>
      </c>
      <c r="B265" s="27" t="str">
        <f t="shared" si="43"/>
        <v>DISJUNTOR DIN BIPOLAR 20 A</v>
      </c>
      <c r="C265" s="1" t="str">
        <f t="shared" si="43"/>
        <v>UNID</v>
      </c>
      <c r="D265" s="25">
        <f t="shared" si="43"/>
        <v>0</v>
      </c>
      <c r="E265" s="28">
        <f t="shared" si="43"/>
        <v>10</v>
      </c>
      <c r="F265" s="14">
        <f t="shared" si="31"/>
        <v>0</v>
      </c>
      <c r="G265" s="14">
        <f t="shared" si="32"/>
        <v>0</v>
      </c>
      <c r="M265" s="36"/>
      <c r="N265" s="36"/>
    </row>
    <row r="266" spans="1:14" x14ac:dyDescent="0.3">
      <c r="A266" s="26">
        <f t="shared" ref="A266:E266" si="44">A57</f>
        <v>56</v>
      </c>
      <c r="B266" s="27" t="str">
        <f t="shared" si="44"/>
        <v>DISJUNTOR DIN BIPOLAR 32 A</v>
      </c>
      <c r="C266" s="1" t="str">
        <f t="shared" si="44"/>
        <v>UNID</v>
      </c>
      <c r="D266" s="25">
        <f t="shared" si="44"/>
        <v>0</v>
      </c>
      <c r="E266" s="28">
        <f t="shared" si="44"/>
        <v>10</v>
      </c>
      <c r="F266" s="14">
        <f t="shared" si="31"/>
        <v>0</v>
      </c>
      <c r="G266" s="14">
        <f t="shared" si="32"/>
        <v>0</v>
      </c>
    </row>
    <row r="267" spans="1:14" x14ac:dyDescent="0.3">
      <c r="A267" s="26">
        <f t="shared" ref="A267:E267" si="45">A58</f>
        <v>57</v>
      </c>
      <c r="B267" s="27" t="str">
        <f t="shared" si="45"/>
        <v>DISJUNTOR DIN BIPOLAR 40 A</v>
      </c>
      <c r="C267" s="1" t="str">
        <f t="shared" si="45"/>
        <v>UNID</v>
      </c>
      <c r="D267" s="25">
        <f t="shared" si="45"/>
        <v>0</v>
      </c>
      <c r="E267" s="28">
        <f t="shared" si="45"/>
        <v>10</v>
      </c>
      <c r="F267" s="14">
        <f t="shared" si="31"/>
        <v>0</v>
      </c>
      <c r="G267" s="14">
        <f t="shared" si="32"/>
        <v>0</v>
      </c>
    </row>
    <row r="268" spans="1:14" x14ac:dyDescent="0.3">
      <c r="A268" s="26">
        <f t="shared" ref="A268:E268" si="46">A59</f>
        <v>58</v>
      </c>
      <c r="B268" s="27" t="str">
        <f t="shared" si="46"/>
        <v>DISJUNTOR DIN BIPOLAR 50 A</v>
      </c>
      <c r="C268" s="1" t="str">
        <f t="shared" si="46"/>
        <v>UNID</v>
      </c>
      <c r="D268" s="25">
        <f t="shared" si="46"/>
        <v>0</v>
      </c>
      <c r="E268" s="28">
        <f t="shared" si="46"/>
        <v>10</v>
      </c>
      <c r="F268" s="14">
        <f t="shared" si="31"/>
        <v>0</v>
      </c>
      <c r="G268" s="14">
        <f t="shared" si="32"/>
        <v>0</v>
      </c>
    </row>
    <row r="269" spans="1:14" x14ac:dyDescent="0.3">
      <c r="A269" s="26">
        <f t="shared" ref="A269:E269" si="47">A60</f>
        <v>59</v>
      </c>
      <c r="B269" s="27" t="str">
        <f t="shared" si="47"/>
        <v>DISJUNTOR DIN TRIPOLAR 10 A</v>
      </c>
      <c r="C269" s="1" t="str">
        <f t="shared" si="47"/>
        <v>UNID</v>
      </c>
      <c r="D269" s="25">
        <f t="shared" si="47"/>
        <v>0</v>
      </c>
      <c r="E269" s="28">
        <f t="shared" si="47"/>
        <v>10</v>
      </c>
      <c r="F269" s="14">
        <f t="shared" si="31"/>
        <v>0</v>
      </c>
      <c r="G269" s="14">
        <f t="shared" si="32"/>
        <v>0</v>
      </c>
    </row>
    <row r="270" spans="1:14" x14ac:dyDescent="0.3">
      <c r="A270" s="26">
        <f t="shared" ref="A270:E270" si="48">A61</f>
        <v>60</v>
      </c>
      <c r="B270" s="27" t="str">
        <f t="shared" si="48"/>
        <v>DISJUNTOR DIN TRIPOLAR 16 A</v>
      </c>
      <c r="C270" s="1" t="str">
        <f t="shared" si="48"/>
        <v>UNID</v>
      </c>
      <c r="D270" s="25">
        <f t="shared" si="48"/>
        <v>0</v>
      </c>
      <c r="E270" s="28">
        <f t="shared" si="48"/>
        <v>10</v>
      </c>
      <c r="F270" s="14">
        <f t="shared" si="31"/>
        <v>0</v>
      </c>
      <c r="G270" s="14">
        <f t="shared" si="32"/>
        <v>0</v>
      </c>
    </row>
    <row r="271" spans="1:14" x14ac:dyDescent="0.3">
      <c r="A271" s="26">
        <f t="shared" ref="A271:E271" si="49">A62</f>
        <v>61</v>
      </c>
      <c r="B271" s="27" t="str">
        <f t="shared" si="49"/>
        <v>DISJUNTOR DIN TRIPOLAR 20 A</v>
      </c>
      <c r="C271" s="1" t="str">
        <f t="shared" si="49"/>
        <v>UNID</v>
      </c>
      <c r="D271" s="25">
        <f t="shared" si="49"/>
        <v>0</v>
      </c>
      <c r="E271" s="28">
        <f t="shared" si="49"/>
        <v>10</v>
      </c>
      <c r="F271" s="14">
        <f t="shared" si="31"/>
        <v>0</v>
      </c>
      <c r="G271" s="14">
        <f t="shared" si="32"/>
        <v>0</v>
      </c>
    </row>
    <row r="272" spans="1:14" x14ac:dyDescent="0.3">
      <c r="A272" s="26">
        <f t="shared" ref="A272:E272" si="50">A63</f>
        <v>62</v>
      </c>
      <c r="B272" s="27" t="str">
        <f t="shared" si="50"/>
        <v>DISJUNTOR DIN TRIPOLAR 25 A</v>
      </c>
      <c r="C272" s="1" t="str">
        <f t="shared" si="50"/>
        <v>UNID</v>
      </c>
      <c r="D272" s="25">
        <f t="shared" si="50"/>
        <v>0</v>
      </c>
      <c r="E272" s="28">
        <f t="shared" si="50"/>
        <v>10</v>
      </c>
      <c r="F272" s="14">
        <f t="shared" si="31"/>
        <v>0</v>
      </c>
      <c r="G272" s="14">
        <f t="shared" si="32"/>
        <v>0</v>
      </c>
    </row>
    <row r="273" spans="1:7" x14ac:dyDescent="0.3">
      <c r="A273" s="26">
        <f t="shared" ref="A273:E273" si="51">A64</f>
        <v>63</v>
      </c>
      <c r="B273" s="27" t="str">
        <f t="shared" si="51"/>
        <v>DISJUNTOR DIN TRIPOLAR 32 A</v>
      </c>
      <c r="C273" s="1" t="str">
        <f t="shared" si="51"/>
        <v>UNID</v>
      </c>
      <c r="D273" s="25">
        <f t="shared" si="51"/>
        <v>0</v>
      </c>
      <c r="E273" s="28">
        <f t="shared" si="51"/>
        <v>10</v>
      </c>
      <c r="F273" s="14">
        <f t="shared" si="31"/>
        <v>0</v>
      </c>
      <c r="G273" s="14">
        <f t="shared" si="32"/>
        <v>0</v>
      </c>
    </row>
    <row r="274" spans="1:7" x14ac:dyDescent="0.3">
      <c r="A274" s="26">
        <f t="shared" ref="A274:E274" si="52">A65</f>
        <v>64</v>
      </c>
      <c r="B274" s="27" t="str">
        <f t="shared" si="52"/>
        <v>DISJUNTOR DIN TRIPOLAR 40 A</v>
      </c>
      <c r="C274" s="1" t="str">
        <f t="shared" si="52"/>
        <v>UNID</v>
      </c>
      <c r="D274" s="25">
        <f t="shared" si="52"/>
        <v>0</v>
      </c>
      <c r="E274" s="28">
        <f t="shared" si="52"/>
        <v>10</v>
      </c>
      <c r="F274" s="14">
        <f t="shared" si="31"/>
        <v>0</v>
      </c>
      <c r="G274" s="14">
        <f t="shared" si="32"/>
        <v>0</v>
      </c>
    </row>
    <row r="275" spans="1:7" x14ac:dyDescent="0.3">
      <c r="A275" s="26">
        <f t="shared" ref="A275:E275" si="53">A66</f>
        <v>65</v>
      </c>
      <c r="B275" s="27" t="str">
        <f t="shared" si="53"/>
        <v>DISJUNTOR TRIPOLAR 10 A UNIC</v>
      </c>
      <c r="C275" s="1" t="str">
        <f t="shared" si="53"/>
        <v>UNID</v>
      </c>
      <c r="D275" s="25">
        <f t="shared" si="53"/>
        <v>0</v>
      </c>
      <c r="E275" s="28">
        <f t="shared" si="53"/>
        <v>10</v>
      </c>
      <c r="F275" s="14">
        <f t="shared" si="31"/>
        <v>0</v>
      </c>
      <c r="G275" s="14">
        <f t="shared" si="32"/>
        <v>0</v>
      </c>
    </row>
    <row r="276" spans="1:7" x14ac:dyDescent="0.3">
      <c r="A276" s="26">
        <f t="shared" ref="A276:E276" si="54">A67</f>
        <v>66</v>
      </c>
      <c r="B276" s="27" t="str">
        <f t="shared" si="54"/>
        <v>DISJUNTOR TRIPOLAR 20 A UNIC</v>
      </c>
      <c r="C276" s="1" t="str">
        <f t="shared" si="54"/>
        <v>UNID</v>
      </c>
      <c r="D276" s="25">
        <f t="shared" si="54"/>
        <v>0</v>
      </c>
      <c r="E276" s="28">
        <f t="shared" si="54"/>
        <v>10</v>
      </c>
      <c r="F276" s="14">
        <f t="shared" si="31"/>
        <v>0</v>
      </c>
      <c r="G276" s="14">
        <f t="shared" si="32"/>
        <v>0</v>
      </c>
    </row>
    <row r="277" spans="1:7" x14ac:dyDescent="0.3">
      <c r="A277" s="26">
        <f t="shared" ref="A277:E277" si="55">A68</f>
        <v>67</v>
      </c>
      <c r="B277" s="27" t="str">
        <f t="shared" si="55"/>
        <v>DISJUNTOR TRIPOLAR 30 A UNIC</v>
      </c>
      <c r="C277" s="1" t="str">
        <f t="shared" si="55"/>
        <v>UNID</v>
      </c>
      <c r="D277" s="25">
        <f t="shared" si="55"/>
        <v>0</v>
      </c>
      <c r="E277" s="28">
        <f t="shared" si="55"/>
        <v>10</v>
      </c>
      <c r="F277" s="14">
        <f t="shared" si="31"/>
        <v>0</v>
      </c>
      <c r="G277" s="14">
        <f t="shared" si="32"/>
        <v>0</v>
      </c>
    </row>
    <row r="278" spans="1:7" x14ac:dyDescent="0.3">
      <c r="A278" s="26">
        <f t="shared" ref="A278:E278" si="56">A69</f>
        <v>68</v>
      </c>
      <c r="B278" s="27" t="str">
        <f t="shared" si="56"/>
        <v>DISJUNTOR TRIPOLAR 40 A UNIC</v>
      </c>
      <c r="C278" s="1" t="str">
        <f t="shared" si="56"/>
        <v>UNID</v>
      </c>
      <c r="D278" s="25">
        <f t="shared" si="56"/>
        <v>0</v>
      </c>
      <c r="E278" s="28">
        <f t="shared" si="56"/>
        <v>10</v>
      </c>
      <c r="F278" s="14">
        <f t="shared" si="31"/>
        <v>0</v>
      </c>
      <c r="G278" s="14">
        <f t="shared" si="32"/>
        <v>0</v>
      </c>
    </row>
    <row r="279" spans="1:7" x14ac:dyDescent="0.3">
      <c r="A279" s="26">
        <f t="shared" ref="A279:E279" si="57">A70</f>
        <v>69</v>
      </c>
      <c r="B279" s="27" t="str">
        <f t="shared" si="57"/>
        <v>DISJUNTOR TRIPOLAR 50 A UNIC</v>
      </c>
      <c r="C279" s="1" t="str">
        <f t="shared" si="57"/>
        <v>UNID</v>
      </c>
      <c r="D279" s="25">
        <f t="shared" si="57"/>
        <v>0</v>
      </c>
      <c r="E279" s="28">
        <f t="shared" si="57"/>
        <v>10</v>
      </c>
      <c r="F279" s="14">
        <f t="shared" si="31"/>
        <v>0</v>
      </c>
      <c r="G279" s="14">
        <f t="shared" si="32"/>
        <v>0</v>
      </c>
    </row>
    <row r="280" spans="1:7" x14ac:dyDescent="0.3">
      <c r="A280" s="26">
        <f t="shared" ref="A280:E280" si="58">A71</f>
        <v>70</v>
      </c>
      <c r="B280" s="27" t="str">
        <f t="shared" si="58"/>
        <v>DISJUNTOR TRIPOLAR 60 A UNIC</v>
      </c>
      <c r="C280" s="1" t="str">
        <f t="shared" si="58"/>
        <v>UNID</v>
      </c>
      <c r="D280" s="25">
        <f t="shared" si="58"/>
        <v>0</v>
      </c>
      <c r="E280" s="28">
        <f t="shared" si="58"/>
        <v>10</v>
      </c>
      <c r="F280" s="14">
        <f t="shared" si="31"/>
        <v>0</v>
      </c>
      <c r="G280" s="14">
        <f t="shared" si="32"/>
        <v>0</v>
      </c>
    </row>
    <row r="281" spans="1:7" x14ac:dyDescent="0.3">
      <c r="A281" s="26">
        <f t="shared" ref="A281:E281" si="59">A72</f>
        <v>71</v>
      </c>
      <c r="B281" s="27" t="str">
        <f t="shared" si="59"/>
        <v>DISJUNTOR TRIPOLAR 70 A UNIC</v>
      </c>
      <c r="C281" s="1" t="str">
        <f t="shared" si="59"/>
        <v>UNID</v>
      </c>
      <c r="D281" s="25">
        <f t="shared" si="59"/>
        <v>0</v>
      </c>
      <c r="E281" s="28">
        <f t="shared" si="59"/>
        <v>10</v>
      </c>
      <c r="F281" s="14">
        <f t="shared" si="31"/>
        <v>0</v>
      </c>
      <c r="G281" s="14">
        <f t="shared" si="32"/>
        <v>0</v>
      </c>
    </row>
    <row r="282" spans="1:7" x14ac:dyDescent="0.3">
      <c r="A282" s="26">
        <f t="shared" ref="A282:E282" si="60">A73</f>
        <v>72</v>
      </c>
      <c r="B282" s="27" t="str">
        <f t="shared" si="60"/>
        <v>DOBRADIÇA GALV C/ 2 PEÇAS E PARAFUSOS 3"</v>
      </c>
      <c r="C282" s="1" t="str">
        <f t="shared" si="60"/>
        <v>CART.</v>
      </c>
      <c r="D282" s="25">
        <f t="shared" si="60"/>
        <v>0</v>
      </c>
      <c r="E282" s="28">
        <f t="shared" si="60"/>
        <v>20</v>
      </c>
      <c r="F282" s="14">
        <f t="shared" si="31"/>
        <v>0</v>
      </c>
      <c r="G282" s="14">
        <f t="shared" si="32"/>
        <v>0</v>
      </c>
    </row>
    <row r="283" spans="1:7" x14ac:dyDescent="0.3">
      <c r="A283" s="26">
        <f t="shared" ref="A283:E283" si="61">A74</f>
        <v>73</v>
      </c>
      <c r="B283" s="27" t="str">
        <f t="shared" si="61"/>
        <v xml:space="preserve">DOBRADIÇA GALV C/ 2 PEÇAS E PARAFUSOS 3" ½ </v>
      </c>
      <c r="C283" s="1" t="str">
        <f t="shared" si="61"/>
        <v>CART.</v>
      </c>
      <c r="D283" s="25">
        <f t="shared" si="61"/>
        <v>0</v>
      </c>
      <c r="E283" s="28">
        <f t="shared" si="61"/>
        <v>20</v>
      </c>
      <c r="F283" s="14">
        <f t="shared" si="31"/>
        <v>0</v>
      </c>
      <c r="G283" s="14">
        <f t="shared" si="32"/>
        <v>0</v>
      </c>
    </row>
    <row r="284" spans="1:7" x14ac:dyDescent="0.3">
      <c r="A284" s="26">
        <f t="shared" ref="A284:E284" si="62">A75</f>
        <v>74</v>
      </c>
      <c r="B284" s="27" t="str">
        <f t="shared" si="62"/>
        <v>DOBRADIÇA GALV C/ 3 PEÇAS E PARAFUSOS 3"</v>
      </c>
      <c r="C284" s="1" t="str">
        <f t="shared" si="62"/>
        <v>CART.</v>
      </c>
      <c r="D284" s="25">
        <f t="shared" si="62"/>
        <v>0</v>
      </c>
      <c r="E284" s="28">
        <f t="shared" si="62"/>
        <v>20</v>
      </c>
      <c r="F284" s="14">
        <f t="shared" si="31"/>
        <v>0</v>
      </c>
      <c r="G284" s="14">
        <f t="shared" si="32"/>
        <v>0</v>
      </c>
    </row>
    <row r="285" spans="1:7" x14ac:dyDescent="0.3">
      <c r="A285" s="26">
        <f t="shared" ref="A285:E285" si="63">A76</f>
        <v>75</v>
      </c>
      <c r="B285" s="27" t="str">
        <f t="shared" si="63"/>
        <v xml:space="preserve">DOBRADIÇA GALV C/ 3 PEÇAS E PARAFUSOS 3" ½ </v>
      </c>
      <c r="C285" s="1" t="str">
        <f t="shared" si="63"/>
        <v>CART.</v>
      </c>
      <c r="D285" s="25">
        <f t="shared" si="63"/>
        <v>0</v>
      </c>
      <c r="E285" s="28">
        <f t="shared" si="63"/>
        <v>20</v>
      </c>
      <c r="F285" s="14">
        <f t="shared" si="31"/>
        <v>0</v>
      </c>
      <c r="G285" s="14">
        <f t="shared" si="32"/>
        <v>0</v>
      </c>
    </row>
    <row r="286" spans="1:7" x14ac:dyDescent="0.3">
      <c r="A286" s="26">
        <f t="shared" ref="A286:E286" si="64">A77</f>
        <v>76</v>
      </c>
      <c r="B286" s="27" t="str">
        <f t="shared" si="64"/>
        <v>EXTENSAO 5MT CABO PP 2X1,00</v>
      </c>
      <c r="C286" s="1" t="str">
        <f t="shared" si="64"/>
        <v>UNID</v>
      </c>
      <c r="D286" s="25">
        <f t="shared" si="64"/>
        <v>0</v>
      </c>
      <c r="E286" s="28">
        <f t="shared" si="64"/>
        <v>30</v>
      </c>
      <c r="F286" s="14">
        <f t="shared" si="31"/>
        <v>0</v>
      </c>
      <c r="G286" s="14">
        <f t="shared" si="32"/>
        <v>0</v>
      </c>
    </row>
    <row r="287" spans="1:7" x14ac:dyDescent="0.3">
      <c r="A287" s="26">
        <f t="shared" ref="A287:E287" si="65">A78</f>
        <v>77</v>
      </c>
      <c r="B287" s="27" t="str">
        <f t="shared" si="65"/>
        <v>EXTENSÃO TRÊS SAÍDAS 5 MTS</v>
      </c>
      <c r="C287" s="1" t="str">
        <f t="shared" si="65"/>
        <v>UNID</v>
      </c>
      <c r="D287" s="25">
        <f t="shared" si="65"/>
        <v>0</v>
      </c>
      <c r="E287" s="28">
        <f t="shared" si="65"/>
        <v>50</v>
      </c>
      <c r="F287" s="14">
        <f t="shared" si="31"/>
        <v>0</v>
      </c>
      <c r="G287" s="14">
        <f t="shared" si="32"/>
        <v>0</v>
      </c>
    </row>
    <row r="288" spans="1:7" x14ac:dyDescent="0.3">
      <c r="A288" s="26">
        <f t="shared" ref="A288:E288" si="66">A79</f>
        <v>78</v>
      </c>
      <c r="B288" s="27" t="str">
        <f t="shared" si="66"/>
        <v>EXTENXAO 10 MT CABO PP 2X1,00</v>
      </c>
      <c r="C288" s="1" t="str">
        <f t="shared" si="66"/>
        <v>UNID</v>
      </c>
      <c r="D288" s="25">
        <f t="shared" si="66"/>
        <v>0</v>
      </c>
      <c r="E288" s="28">
        <f t="shared" si="66"/>
        <v>30</v>
      </c>
      <c r="F288" s="14">
        <f t="shared" si="31"/>
        <v>0</v>
      </c>
      <c r="G288" s="14">
        <f t="shared" si="32"/>
        <v>0</v>
      </c>
    </row>
    <row r="289" spans="1:7" x14ac:dyDescent="0.3">
      <c r="A289" s="26">
        <f t="shared" ref="A289:E289" si="67">A80</f>
        <v>79</v>
      </c>
      <c r="B289" s="27" t="str">
        <f t="shared" si="67"/>
        <v>FILTRO DE LINHA  5 TOMADAS</v>
      </c>
      <c r="C289" s="1" t="str">
        <f t="shared" si="67"/>
        <v>UNID</v>
      </c>
      <c r="D289" s="25">
        <f t="shared" si="67"/>
        <v>0</v>
      </c>
      <c r="E289" s="28">
        <f t="shared" si="67"/>
        <v>20</v>
      </c>
      <c r="F289" s="14">
        <f t="shared" si="31"/>
        <v>0</v>
      </c>
      <c r="G289" s="14">
        <f t="shared" si="32"/>
        <v>0</v>
      </c>
    </row>
    <row r="290" spans="1:7" x14ac:dyDescent="0.3">
      <c r="A290" s="26">
        <f t="shared" ref="A290:E290" si="68">A81</f>
        <v>80</v>
      </c>
      <c r="B290" s="27" t="str">
        <f t="shared" si="68"/>
        <v>FILTRO DE LINHA 3 TOMADAS</v>
      </c>
      <c r="C290" s="1" t="str">
        <f t="shared" si="68"/>
        <v>UNID</v>
      </c>
      <c r="D290" s="25">
        <f t="shared" si="68"/>
        <v>0</v>
      </c>
      <c r="E290" s="28">
        <f t="shared" si="68"/>
        <v>20</v>
      </c>
      <c r="F290" s="14">
        <f t="shared" si="31"/>
        <v>0</v>
      </c>
      <c r="G290" s="14">
        <f t="shared" si="32"/>
        <v>0</v>
      </c>
    </row>
    <row r="291" spans="1:7" x14ac:dyDescent="0.3">
      <c r="A291" s="26">
        <f t="shared" ref="A291:E291" si="69">A82</f>
        <v>81</v>
      </c>
      <c r="B291" s="27" t="str">
        <f t="shared" si="69"/>
        <v>FILTRO DE LINHA 4 TOMADAS</v>
      </c>
      <c r="C291" s="1" t="str">
        <f t="shared" si="69"/>
        <v>UNID</v>
      </c>
      <c r="D291" s="25">
        <f t="shared" si="69"/>
        <v>0</v>
      </c>
      <c r="E291" s="28">
        <f t="shared" si="69"/>
        <v>20</v>
      </c>
      <c r="F291" s="14">
        <f t="shared" si="31"/>
        <v>0</v>
      </c>
      <c r="G291" s="14">
        <f t="shared" si="32"/>
        <v>0</v>
      </c>
    </row>
    <row r="292" spans="1:7" x14ac:dyDescent="0.3">
      <c r="A292" s="26">
        <f t="shared" ref="A292:E292" si="70">A83</f>
        <v>82</v>
      </c>
      <c r="B292" s="27" t="str">
        <f t="shared" si="70"/>
        <v>FIO PARALELO 2 X 1,0MM</v>
      </c>
      <c r="C292" s="1" t="str">
        <f t="shared" si="70"/>
        <v>MT</v>
      </c>
      <c r="D292" s="25">
        <f t="shared" si="70"/>
        <v>0</v>
      </c>
      <c r="E292" s="28">
        <f t="shared" si="70"/>
        <v>2000</v>
      </c>
      <c r="F292" s="14">
        <f t="shared" si="31"/>
        <v>0</v>
      </c>
      <c r="G292" s="14">
        <f t="shared" si="32"/>
        <v>0</v>
      </c>
    </row>
    <row r="293" spans="1:7" x14ac:dyDescent="0.3">
      <c r="A293" s="26">
        <f t="shared" ref="A293:E293" si="71">A84</f>
        <v>83</v>
      </c>
      <c r="B293" s="27" t="str">
        <f t="shared" si="71"/>
        <v>FIO PARALELO 2 X 1,5MM</v>
      </c>
      <c r="C293" s="1" t="str">
        <f t="shared" si="71"/>
        <v>MT</v>
      </c>
      <c r="D293" s="25">
        <f t="shared" si="71"/>
        <v>0</v>
      </c>
      <c r="E293" s="28">
        <f t="shared" si="71"/>
        <v>2000</v>
      </c>
      <c r="F293" s="14">
        <f t="shared" si="31"/>
        <v>0</v>
      </c>
      <c r="G293" s="14">
        <f t="shared" si="32"/>
        <v>0</v>
      </c>
    </row>
    <row r="294" spans="1:7" x14ac:dyDescent="0.3">
      <c r="A294" s="26">
        <f t="shared" ref="A294:E294" si="72">A85</f>
        <v>84</v>
      </c>
      <c r="B294" s="27" t="str">
        <f t="shared" si="72"/>
        <v>FIO PARALELO 2 X 2,5MM</v>
      </c>
      <c r="C294" s="1" t="str">
        <f t="shared" si="72"/>
        <v>MT</v>
      </c>
      <c r="D294" s="25">
        <f t="shared" si="72"/>
        <v>0</v>
      </c>
      <c r="E294" s="28">
        <f t="shared" si="72"/>
        <v>800</v>
      </c>
      <c r="F294" s="14">
        <f t="shared" si="31"/>
        <v>0</v>
      </c>
      <c r="G294" s="14">
        <f t="shared" si="32"/>
        <v>0</v>
      </c>
    </row>
    <row r="295" spans="1:7" x14ac:dyDescent="0.3">
      <c r="A295" s="26">
        <f t="shared" ref="A295:E295" si="73">A86</f>
        <v>85</v>
      </c>
      <c r="B295" s="27" t="str">
        <f t="shared" si="73"/>
        <v>FIO RÍGIDO 1,5 MM</v>
      </c>
      <c r="C295" s="1" t="str">
        <f t="shared" si="73"/>
        <v>MT</v>
      </c>
      <c r="D295" s="25">
        <f t="shared" si="73"/>
        <v>0</v>
      </c>
      <c r="E295" s="28">
        <f t="shared" si="73"/>
        <v>3000</v>
      </c>
      <c r="F295" s="14">
        <f t="shared" si="31"/>
        <v>0</v>
      </c>
      <c r="G295" s="14">
        <f t="shared" si="32"/>
        <v>0</v>
      </c>
    </row>
    <row r="296" spans="1:7" x14ac:dyDescent="0.3">
      <c r="A296" s="26">
        <f t="shared" ref="A296:E296" si="74">A87</f>
        <v>86</v>
      </c>
      <c r="B296" s="27" t="str">
        <f t="shared" si="74"/>
        <v>FIO RÍGIDO 2,5 MM</v>
      </c>
      <c r="C296" s="1" t="str">
        <f t="shared" si="74"/>
        <v>MT</v>
      </c>
      <c r="D296" s="25">
        <f t="shared" si="74"/>
        <v>0</v>
      </c>
      <c r="E296" s="28">
        <f t="shared" si="74"/>
        <v>3000</v>
      </c>
      <c r="F296" s="14">
        <f t="shared" si="31"/>
        <v>0</v>
      </c>
      <c r="G296" s="14">
        <f t="shared" si="32"/>
        <v>0</v>
      </c>
    </row>
    <row r="297" spans="1:7" x14ac:dyDescent="0.3">
      <c r="A297" s="26">
        <f t="shared" ref="A297:E297" si="75">A88</f>
        <v>87</v>
      </c>
      <c r="B297" s="27" t="str">
        <f t="shared" si="75"/>
        <v>FIO RÍGIDO 4,0 MM</v>
      </c>
      <c r="C297" s="1" t="str">
        <f t="shared" si="75"/>
        <v>MT</v>
      </c>
      <c r="D297" s="25">
        <f t="shared" si="75"/>
        <v>0</v>
      </c>
      <c r="E297" s="28">
        <f t="shared" si="75"/>
        <v>800</v>
      </c>
      <c r="F297" s="14">
        <f t="shared" si="31"/>
        <v>0</v>
      </c>
      <c r="G297" s="14">
        <f t="shared" si="32"/>
        <v>0</v>
      </c>
    </row>
    <row r="298" spans="1:7" x14ac:dyDescent="0.3">
      <c r="A298" s="26">
        <f t="shared" ref="A298:E298" si="76">A89</f>
        <v>88</v>
      </c>
      <c r="B298" s="27" t="str">
        <f t="shared" si="76"/>
        <v>FIO RÍGIDO 6,0 MM</v>
      </c>
      <c r="C298" s="1" t="str">
        <f t="shared" si="76"/>
        <v>MT</v>
      </c>
      <c r="D298" s="25">
        <f t="shared" si="76"/>
        <v>0</v>
      </c>
      <c r="E298" s="28">
        <f t="shared" si="76"/>
        <v>800</v>
      </c>
      <c r="F298" s="14">
        <f t="shared" si="31"/>
        <v>0</v>
      </c>
      <c r="G298" s="14">
        <f t="shared" si="32"/>
        <v>0</v>
      </c>
    </row>
    <row r="299" spans="1:7" x14ac:dyDescent="0.3">
      <c r="A299" s="26">
        <f t="shared" ref="A299:E299" si="77">A90</f>
        <v>89</v>
      </c>
      <c r="B299" s="27" t="str">
        <f t="shared" si="77"/>
        <v>FIO TELEFONE FI</v>
      </c>
      <c r="C299" s="1" t="str">
        <f t="shared" si="77"/>
        <v>MT</v>
      </c>
      <c r="D299" s="25">
        <f t="shared" si="77"/>
        <v>0</v>
      </c>
      <c r="E299" s="28">
        <f t="shared" si="77"/>
        <v>800</v>
      </c>
      <c r="F299" s="14">
        <f t="shared" si="31"/>
        <v>0</v>
      </c>
      <c r="G299" s="14">
        <f t="shared" si="32"/>
        <v>0</v>
      </c>
    </row>
    <row r="300" spans="1:7" x14ac:dyDescent="0.3">
      <c r="A300" s="26">
        <f t="shared" ref="A300:E300" si="78">A91</f>
        <v>90</v>
      </c>
      <c r="B300" s="27" t="str">
        <f t="shared" si="78"/>
        <v>FITA ISOLANTE 10 MT</v>
      </c>
      <c r="C300" s="1" t="str">
        <f t="shared" si="78"/>
        <v>RL</v>
      </c>
      <c r="D300" s="25">
        <f t="shared" si="78"/>
        <v>0</v>
      </c>
      <c r="E300" s="28">
        <f t="shared" si="78"/>
        <v>100</v>
      </c>
      <c r="F300" s="14">
        <f t="shared" si="31"/>
        <v>0</v>
      </c>
      <c r="G300" s="14">
        <f t="shared" si="32"/>
        <v>0</v>
      </c>
    </row>
    <row r="301" spans="1:7" x14ac:dyDescent="0.3">
      <c r="A301" s="26">
        <f t="shared" ref="A301:E301" si="79">A92</f>
        <v>91</v>
      </c>
      <c r="B301" s="27" t="str">
        <f t="shared" si="79"/>
        <v>FITA ISOLANTE 20 MT</v>
      </c>
      <c r="C301" s="1" t="str">
        <f t="shared" si="79"/>
        <v>RL</v>
      </c>
      <c r="D301" s="25">
        <f t="shared" si="79"/>
        <v>0</v>
      </c>
      <c r="E301" s="28">
        <f t="shared" si="79"/>
        <v>100</v>
      </c>
      <c r="F301" s="14">
        <f t="shared" ref="F301:F342" si="80">M92</f>
        <v>0</v>
      </c>
      <c r="G301" s="14">
        <f t="shared" ref="G301:G342" si="81">F301*E301</f>
        <v>0</v>
      </c>
    </row>
    <row r="302" spans="1:7" x14ac:dyDescent="0.3">
      <c r="A302" s="26">
        <f t="shared" ref="A302:E302" si="82">A93</f>
        <v>92</v>
      </c>
      <c r="B302" s="27" t="str">
        <f t="shared" si="82"/>
        <v>GRAMPO ISOLANTE 1 PREGO C/15UNID</v>
      </c>
      <c r="C302" s="1" t="str">
        <f t="shared" si="82"/>
        <v>UNID</v>
      </c>
      <c r="D302" s="25">
        <f t="shared" si="82"/>
        <v>0</v>
      </c>
      <c r="E302" s="28">
        <f t="shared" si="82"/>
        <v>50</v>
      </c>
      <c r="F302" s="14">
        <f t="shared" si="80"/>
        <v>0</v>
      </c>
      <c r="G302" s="14">
        <f t="shared" si="81"/>
        <v>0</v>
      </c>
    </row>
    <row r="303" spans="1:7" x14ac:dyDescent="0.3">
      <c r="A303" s="26">
        <f t="shared" ref="A303:E303" si="83">A94</f>
        <v>93</v>
      </c>
      <c r="B303" s="27" t="str">
        <f t="shared" si="83"/>
        <v>GRAMPO ISOLANTE 2 PREGO C/15UNID</v>
      </c>
      <c r="C303" s="1" t="str">
        <f t="shared" si="83"/>
        <v>UNID</v>
      </c>
      <c r="D303" s="25">
        <f t="shared" si="83"/>
        <v>0</v>
      </c>
      <c r="E303" s="28">
        <f t="shared" si="83"/>
        <v>50</v>
      </c>
      <c r="F303" s="14">
        <f t="shared" si="80"/>
        <v>0</v>
      </c>
      <c r="G303" s="14">
        <f t="shared" si="81"/>
        <v>0</v>
      </c>
    </row>
    <row r="304" spans="1:7" x14ac:dyDescent="0.3">
      <c r="A304" s="26">
        <f t="shared" ref="A304:E304" si="84">A95</f>
        <v>94</v>
      </c>
      <c r="B304" s="27" t="str">
        <f t="shared" si="84"/>
        <v>GRAMPO P/CABO DE AÇO 3/8</v>
      </c>
      <c r="C304" s="1" t="str">
        <f t="shared" si="84"/>
        <v>UNID</v>
      </c>
      <c r="D304" s="25">
        <f t="shared" si="84"/>
        <v>0</v>
      </c>
      <c r="E304" s="28">
        <f t="shared" si="84"/>
        <v>50</v>
      </c>
      <c r="F304" s="14">
        <f t="shared" si="80"/>
        <v>0</v>
      </c>
      <c r="G304" s="14">
        <f t="shared" si="81"/>
        <v>0</v>
      </c>
    </row>
    <row r="305" spans="1:7" x14ac:dyDescent="0.3">
      <c r="A305" s="26">
        <f t="shared" ref="A305:E305" si="85">A96</f>
        <v>95</v>
      </c>
      <c r="B305" s="27" t="str">
        <f t="shared" si="85"/>
        <v>INTERRUPTOR 1 SEÇÃO SIMPLES COM PLACA</v>
      </c>
      <c r="C305" s="1" t="str">
        <f t="shared" si="85"/>
        <v>UNID</v>
      </c>
      <c r="D305" s="25">
        <f t="shared" si="85"/>
        <v>0</v>
      </c>
      <c r="E305" s="28">
        <f t="shared" si="85"/>
        <v>100</v>
      </c>
      <c r="F305" s="14">
        <f t="shared" si="80"/>
        <v>0</v>
      </c>
      <c r="G305" s="14">
        <f t="shared" si="81"/>
        <v>0</v>
      </c>
    </row>
    <row r="306" spans="1:7" x14ac:dyDescent="0.3">
      <c r="A306" s="26">
        <f t="shared" ref="A306:E306" si="86">A97</f>
        <v>96</v>
      </c>
      <c r="B306" s="27" t="str">
        <f t="shared" si="86"/>
        <v>INTERRUPTOR 2 SEÇÃO SIMPLES COM PLACA</v>
      </c>
      <c r="C306" s="1" t="str">
        <f t="shared" si="86"/>
        <v>UNID</v>
      </c>
      <c r="D306" s="25">
        <f t="shared" si="86"/>
        <v>0</v>
      </c>
      <c r="E306" s="28">
        <f t="shared" si="86"/>
        <v>50</v>
      </c>
      <c r="F306" s="14">
        <f t="shared" si="80"/>
        <v>0</v>
      </c>
      <c r="G306" s="14">
        <f t="shared" si="81"/>
        <v>0</v>
      </c>
    </row>
    <row r="307" spans="1:7" x14ac:dyDescent="0.3">
      <c r="A307" s="26">
        <f t="shared" ref="A307:E307" si="87">A98</f>
        <v>97</v>
      </c>
      <c r="B307" s="27" t="str">
        <f t="shared" si="87"/>
        <v>INTERRUPTOR 3 SESSÕES C/ PLACA SIMPLES</v>
      </c>
      <c r="C307" s="1" t="str">
        <f t="shared" si="87"/>
        <v>UNID</v>
      </c>
      <c r="D307" s="25">
        <f t="shared" si="87"/>
        <v>0</v>
      </c>
      <c r="E307" s="28">
        <f t="shared" si="87"/>
        <v>40</v>
      </c>
      <c r="F307" s="14">
        <f t="shared" si="80"/>
        <v>0</v>
      </c>
      <c r="G307" s="14">
        <f t="shared" si="81"/>
        <v>0</v>
      </c>
    </row>
    <row r="308" spans="1:7" x14ac:dyDescent="0.3">
      <c r="A308" s="26">
        <f t="shared" ref="A308:E308" si="88">A99</f>
        <v>98</v>
      </c>
      <c r="B308" s="27" t="str">
        <f t="shared" si="88"/>
        <v>INTERRUPTOR CONJUGADO C/ PLACA 2S+ ITOM</v>
      </c>
      <c r="C308" s="1" t="str">
        <f t="shared" si="88"/>
        <v>UNID</v>
      </c>
      <c r="D308" s="25">
        <f t="shared" si="88"/>
        <v>0</v>
      </c>
      <c r="E308" s="28">
        <f t="shared" si="88"/>
        <v>20</v>
      </c>
      <c r="F308" s="14">
        <f t="shared" si="80"/>
        <v>0</v>
      </c>
      <c r="G308" s="14">
        <f t="shared" si="81"/>
        <v>0</v>
      </c>
    </row>
    <row r="309" spans="1:7" x14ac:dyDescent="0.3">
      <c r="A309" s="26">
        <f t="shared" ref="A309:E309" si="89">A100</f>
        <v>99</v>
      </c>
      <c r="B309" s="27" t="str">
        <f t="shared" si="89"/>
        <v>INTERRUPTOR CONJUGADO C/ PLACA IS+ ITOM</v>
      </c>
      <c r="C309" s="1" t="str">
        <f t="shared" si="89"/>
        <v>UNID</v>
      </c>
      <c r="D309" s="25">
        <f t="shared" si="89"/>
        <v>0</v>
      </c>
      <c r="E309" s="28">
        <f t="shared" si="89"/>
        <v>100</v>
      </c>
      <c r="F309" s="14">
        <f t="shared" si="80"/>
        <v>0</v>
      </c>
      <c r="G309" s="14">
        <f t="shared" si="81"/>
        <v>0</v>
      </c>
    </row>
    <row r="310" spans="1:7" x14ac:dyDescent="0.3">
      <c r="A310" s="26">
        <f t="shared" ref="A310:E310" si="90">A101</f>
        <v>100</v>
      </c>
      <c r="B310" s="27" t="str">
        <f t="shared" si="90"/>
        <v>INTERRUPTOR EXTERNO SIMPLES IS</v>
      </c>
      <c r="C310" s="1" t="str">
        <f t="shared" si="90"/>
        <v>UNID</v>
      </c>
      <c r="D310" s="25">
        <f t="shared" si="90"/>
        <v>0</v>
      </c>
      <c r="E310" s="28">
        <f t="shared" si="90"/>
        <v>100</v>
      </c>
      <c r="F310" s="14">
        <f t="shared" si="80"/>
        <v>0</v>
      </c>
      <c r="G310" s="14">
        <f t="shared" si="81"/>
        <v>0</v>
      </c>
    </row>
    <row r="311" spans="1:7" x14ac:dyDescent="0.3">
      <c r="A311" s="26">
        <f t="shared" ref="A311:E311" si="91">A102</f>
        <v>101</v>
      </c>
      <c r="B311" s="27" t="str">
        <f t="shared" si="91"/>
        <v>LAMPADA LED A60 12W</v>
      </c>
      <c r="C311" s="1" t="str">
        <f t="shared" si="91"/>
        <v>UNID</v>
      </c>
      <c r="D311" s="25">
        <f t="shared" si="91"/>
        <v>0</v>
      </c>
      <c r="E311" s="28">
        <f t="shared" si="91"/>
        <v>100</v>
      </c>
      <c r="F311" s="14">
        <f t="shared" si="80"/>
        <v>0</v>
      </c>
      <c r="G311" s="14">
        <f t="shared" si="81"/>
        <v>0</v>
      </c>
    </row>
    <row r="312" spans="1:7" x14ac:dyDescent="0.3">
      <c r="A312" s="26">
        <f t="shared" ref="A312:E312" si="92">A103</f>
        <v>102</v>
      </c>
      <c r="B312" s="27" t="str">
        <f t="shared" si="92"/>
        <v>LAMPADA LED A60 15W</v>
      </c>
      <c r="C312" s="1" t="str">
        <f t="shared" si="92"/>
        <v>UNID</v>
      </c>
      <c r="D312" s="25">
        <f t="shared" si="92"/>
        <v>0</v>
      </c>
      <c r="E312" s="28">
        <f t="shared" si="92"/>
        <v>100</v>
      </c>
      <c r="F312" s="14">
        <f t="shared" si="80"/>
        <v>0</v>
      </c>
      <c r="G312" s="14">
        <f t="shared" si="81"/>
        <v>0</v>
      </c>
    </row>
    <row r="313" spans="1:7" x14ac:dyDescent="0.3">
      <c r="A313" s="26">
        <f t="shared" ref="A313:E313" si="93">A104</f>
        <v>103</v>
      </c>
      <c r="B313" s="27" t="str">
        <f t="shared" si="93"/>
        <v>LAMPADA LED A60 20W</v>
      </c>
      <c r="C313" s="1" t="str">
        <f t="shared" si="93"/>
        <v>UNID</v>
      </c>
      <c r="D313" s="25">
        <f t="shared" si="93"/>
        <v>0</v>
      </c>
      <c r="E313" s="28">
        <f t="shared" si="93"/>
        <v>100</v>
      </c>
      <c r="F313" s="14">
        <f t="shared" si="80"/>
        <v>0</v>
      </c>
      <c r="G313" s="14">
        <f t="shared" si="81"/>
        <v>0</v>
      </c>
    </row>
    <row r="314" spans="1:7" x14ac:dyDescent="0.3">
      <c r="A314" s="26">
        <f t="shared" ref="A314:E314" si="94">A105</f>
        <v>104</v>
      </c>
      <c r="B314" s="27" t="str">
        <f t="shared" si="94"/>
        <v>LAMPADA LED A60 30W</v>
      </c>
      <c r="C314" s="1" t="str">
        <f t="shared" si="94"/>
        <v>UNID</v>
      </c>
      <c r="D314" s="25">
        <f t="shared" si="94"/>
        <v>0</v>
      </c>
      <c r="E314" s="28">
        <f t="shared" si="94"/>
        <v>100</v>
      </c>
      <c r="F314" s="14">
        <f t="shared" si="80"/>
        <v>0</v>
      </c>
      <c r="G314" s="14">
        <f t="shared" si="81"/>
        <v>0</v>
      </c>
    </row>
    <row r="315" spans="1:7" x14ac:dyDescent="0.3">
      <c r="A315" s="26">
        <f t="shared" ref="A315:E315" si="95">A106</f>
        <v>105</v>
      </c>
      <c r="B315" s="27" t="str">
        <f t="shared" si="95"/>
        <v>LAMPADA LED A60 40W</v>
      </c>
      <c r="C315" s="1" t="str">
        <f t="shared" si="95"/>
        <v>UNID</v>
      </c>
      <c r="D315" s="25">
        <f t="shared" si="95"/>
        <v>0</v>
      </c>
      <c r="E315" s="28">
        <f t="shared" si="95"/>
        <v>100</v>
      </c>
      <c r="F315" s="14">
        <f t="shared" si="80"/>
        <v>0</v>
      </c>
      <c r="G315" s="14">
        <f t="shared" si="81"/>
        <v>0</v>
      </c>
    </row>
    <row r="316" spans="1:7" x14ac:dyDescent="0.3">
      <c r="A316" s="26">
        <f t="shared" ref="A316:E316" si="96">A107</f>
        <v>106</v>
      </c>
      <c r="B316" s="27" t="str">
        <f t="shared" si="96"/>
        <v>LAMPADA LED A60 50W</v>
      </c>
      <c r="C316" s="1" t="str">
        <f t="shared" si="96"/>
        <v>UNID</v>
      </c>
      <c r="D316" s="25">
        <f t="shared" si="96"/>
        <v>0</v>
      </c>
      <c r="E316" s="28">
        <f t="shared" si="96"/>
        <v>100</v>
      </c>
      <c r="F316" s="14">
        <f t="shared" si="80"/>
        <v>0</v>
      </c>
      <c r="G316" s="14">
        <f t="shared" si="81"/>
        <v>0</v>
      </c>
    </row>
    <row r="317" spans="1:7" x14ac:dyDescent="0.3">
      <c r="A317" s="26">
        <f t="shared" ref="A317:E317" si="97">A108</f>
        <v>107</v>
      </c>
      <c r="B317" s="27" t="str">
        <f t="shared" si="97"/>
        <v>LAMPADA LED A60 7W</v>
      </c>
      <c r="C317" s="1" t="str">
        <f t="shared" si="97"/>
        <v>UNID</v>
      </c>
      <c r="D317" s="25">
        <f t="shared" si="97"/>
        <v>0</v>
      </c>
      <c r="E317" s="28">
        <f t="shared" si="97"/>
        <v>100</v>
      </c>
      <c r="F317" s="14">
        <f t="shared" si="80"/>
        <v>0</v>
      </c>
      <c r="G317" s="14">
        <f t="shared" si="81"/>
        <v>0</v>
      </c>
    </row>
    <row r="318" spans="1:7" x14ac:dyDescent="0.3">
      <c r="A318" s="26">
        <f t="shared" ref="A318:E318" si="98">A109</f>
        <v>108</v>
      </c>
      <c r="B318" s="27" t="str">
        <f t="shared" si="98"/>
        <v>LÂMPADA VAPOR METALICO 150</v>
      </c>
      <c r="C318" s="1" t="str">
        <f t="shared" si="98"/>
        <v>UNID</v>
      </c>
      <c r="D318" s="25">
        <f t="shared" si="98"/>
        <v>0</v>
      </c>
      <c r="E318" s="28">
        <f t="shared" si="98"/>
        <v>30</v>
      </c>
      <c r="F318" s="14">
        <f t="shared" si="80"/>
        <v>0</v>
      </c>
      <c r="G318" s="14">
        <f t="shared" si="81"/>
        <v>0</v>
      </c>
    </row>
    <row r="319" spans="1:7" x14ac:dyDescent="0.3">
      <c r="A319" s="26">
        <f t="shared" ref="A319:E319" si="99">A110</f>
        <v>109</v>
      </c>
      <c r="B319" s="27" t="str">
        <f t="shared" si="99"/>
        <v>LÂMPADA VAPOR METALICO 250</v>
      </c>
      <c r="C319" s="1" t="str">
        <f t="shared" si="99"/>
        <v>UNID</v>
      </c>
      <c r="D319" s="25">
        <f t="shared" si="99"/>
        <v>0</v>
      </c>
      <c r="E319" s="28">
        <f t="shared" si="99"/>
        <v>100</v>
      </c>
      <c r="F319" s="14">
        <f t="shared" si="80"/>
        <v>0</v>
      </c>
      <c r="G319" s="14">
        <f t="shared" si="81"/>
        <v>0</v>
      </c>
    </row>
    <row r="320" spans="1:7" x14ac:dyDescent="0.3">
      <c r="A320" s="26">
        <f t="shared" ref="A320:E320" si="100">A111</f>
        <v>110</v>
      </c>
      <c r="B320" s="27" t="str">
        <f t="shared" si="100"/>
        <v>LAVADORA ALTA PRESSAO</v>
      </c>
      <c r="C320" s="1" t="str">
        <f t="shared" si="100"/>
        <v>UNID</v>
      </c>
      <c r="D320" s="25">
        <f t="shared" si="100"/>
        <v>0</v>
      </c>
      <c r="E320" s="28">
        <f t="shared" si="100"/>
        <v>4</v>
      </c>
      <c r="F320" s="14">
        <f t="shared" si="80"/>
        <v>0</v>
      </c>
      <c r="G320" s="14">
        <f t="shared" si="81"/>
        <v>0</v>
      </c>
    </row>
    <row r="321" spans="1:7" x14ac:dyDescent="0.3">
      <c r="A321" s="26">
        <f t="shared" ref="A321:E321" si="101">A112</f>
        <v>111</v>
      </c>
      <c r="B321" s="27" t="str">
        <f t="shared" si="101"/>
        <v>LUMINÁRIA EMERGÊNCIA 2 X 8W</v>
      </c>
      <c r="C321" s="1" t="str">
        <f t="shared" si="101"/>
        <v>UNID</v>
      </c>
      <c r="D321" s="25">
        <f t="shared" si="101"/>
        <v>0</v>
      </c>
      <c r="E321" s="28">
        <f t="shared" si="101"/>
        <v>10</v>
      </c>
      <c r="F321" s="14">
        <f t="shared" si="80"/>
        <v>0</v>
      </c>
      <c r="G321" s="14">
        <f t="shared" si="81"/>
        <v>0</v>
      </c>
    </row>
    <row r="322" spans="1:7" x14ac:dyDescent="0.3">
      <c r="A322" s="26">
        <f t="shared" ref="A322:E322" si="102">A113</f>
        <v>112</v>
      </c>
      <c r="B322" s="27" t="str">
        <f t="shared" si="102"/>
        <v>PINO MACHO 10 A</v>
      </c>
      <c r="C322" s="1" t="str">
        <f t="shared" si="102"/>
        <v>UNID</v>
      </c>
      <c r="D322" s="25">
        <f t="shared" si="102"/>
        <v>0</v>
      </c>
      <c r="E322" s="28">
        <f t="shared" si="102"/>
        <v>50</v>
      </c>
      <c r="F322" s="14">
        <f t="shared" si="80"/>
        <v>0</v>
      </c>
      <c r="G322" s="14">
        <f t="shared" si="81"/>
        <v>0</v>
      </c>
    </row>
    <row r="323" spans="1:7" x14ac:dyDescent="0.3">
      <c r="A323" s="26">
        <f t="shared" ref="A323:E323" si="103">A114</f>
        <v>113</v>
      </c>
      <c r="B323" s="27" t="str">
        <f t="shared" si="103"/>
        <v>PINO MACHO 20ª</v>
      </c>
      <c r="C323" s="1" t="str">
        <f t="shared" si="103"/>
        <v>UNID</v>
      </c>
      <c r="D323" s="25">
        <f t="shared" si="103"/>
        <v>0</v>
      </c>
      <c r="E323" s="28">
        <f t="shared" si="103"/>
        <v>40</v>
      </c>
      <c r="F323" s="14">
        <f t="shared" si="80"/>
        <v>0</v>
      </c>
      <c r="G323" s="14">
        <f t="shared" si="81"/>
        <v>0</v>
      </c>
    </row>
    <row r="324" spans="1:7" x14ac:dyDescent="0.3">
      <c r="A324" s="26">
        <f t="shared" ref="A324:E324" si="104">A115</f>
        <v>114</v>
      </c>
      <c r="B324" s="27" t="str">
        <f t="shared" si="104"/>
        <v>PLUGUE 3/4"</v>
      </c>
      <c r="C324" s="1" t="str">
        <f t="shared" si="104"/>
        <v>UNID</v>
      </c>
      <c r="D324" s="25">
        <f t="shared" si="104"/>
        <v>0</v>
      </c>
      <c r="E324" s="28">
        <f t="shared" si="104"/>
        <v>30</v>
      </c>
      <c r="F324" s="14">
        <f t="shared" si="80"/>
        <v>0</v>
      </c>
      <c r="G324" s="14">
        <f t="shared" si="81"/>
        <v>0</v>
      </c>
    </row>
    <row r="325" spans="1:7" x14ac:dyDescent="0.3">
      <c r="A325" s="26">
        <f t="shared" ref="A325:E325" si="105">A116</f>
        <v>115</v>
      </c>
      <c r="B325" s="27" t="str">
        <f t="shared" si="105"/>
        <v>PLUGUE MODULAR P/ REDE</v>
      </c>
      <c r="C325" s="1" t="str">
        <f t="shared" si="105"/>
        <v>UNID</v>
      </c>
      <c r="D325" s="25">
        <f t="shared" si="105"/>
        <v>0</v>
      </c>
      <c r="E325" s="28">
        <f t="shared" si="105"/>
        <v>80</v>
      </c>
      <c r="F325" s="14">
        <f t="shared" si="80"/>
        <v>0</v>
      </c>
      <c r="G325" s="14">
        <f t="shared" si="81"/>
        <v>0</v>
      </c>
    </row>
    <row r="326" spans="1:7" x14ac:dyDescent="0.3">
      <c r="A326" s="26">
        <f t="shared" ref="A326:E326" si="106">A117</f>
        <v>116</v>
      </c>
      <c r="B326" s="27" t="str">
        <f t="shared" si="106"/>
        <v>PROTETOR DE SOM CONCHA C/ CA</v>
      </c>
      <c r="C326" s="1" t="str">
        <f t="shared" si="106"/>
        <v>UNID</v>
      </c>
      <c r="D326" s="25">
        <f t="shared" si="106"/>
        <v>0</v>
      </c>
      <c r="E326" s="28">
        <f t="shared" si="106"/>
        <v>10</v>
      </c>
      <c r="F326" s="14">
        <f t="shared" si="80"/>
        <v>0</v>
      </c>
      <c r="G326" s="14">
        <f t="shared" si="81"/>
        <v>0</v>
      </c>
    </row>
    <row r="327" spans="1:7" x14ac:dyDescent="0.3">
      <c r="A327" s="26">
        <f t="shared" ref="A327:E327" si="107">A118</f>
        <v>117</v>
      </c>
      <c r="B327" s="27" t="str">
        <f t="shared" si="107"/>
        <v>PROTETOR DE SOM PLUG</v>
      </c>
      <c r="C327" s="1" t="str">
        <f t="shared" si="107"/>
        <v>UNID</v>
      </c>
      <c r="D327" s="25">
        <f t="shared" si="107"/>
        <v>0</v>
      </c>
      <c r="E327" s="28">
        <f t="shared" si="107"/>
        <v>100</v>
      </c>
      <c r="F327" s="14">
        <f t="shared" si="80"/>
        <v>0</v>
      </c>
      <c r="G327" s="14">
        <f t="shared" si="81"/>
        <v>0</v>
      </c>
    </row>
    <row r="328" spans="1:7" x14ac:dyDescent="0.3">
      <c r="A328" s="26">
        <f t="shared" ref="A328:E328" si="108">A119</f>
        <v>118</v>
      </c>
      <c r="B328" s="27" t="str">
        <f t="shared" si="108"/>
        <v>QUADRO P/ 12 DISJUNTORES</v>
      </c>
      <c r="C328" s="1" t="str">
        <f t="shared" si="108"/>
        <v>UNID</v>
      </c>
      <c r="D328" s="25">
        <f t="shared" si="108"/>
        <v>0</v>
      </c>
      <c r="E328" s="28">
        <f t="shared" si="108"/>
        <v>10</v>
      </c>
      <c r="F328" s="14">
        <f t="shared" si="80"/>
        <v>0</v>
      </c>
      <c r="G328" s="14">
        <f t="shared" si="81"/>
        <v>0</v>
      </c>
    </row>
    <row r="329" spans="1:7" x14ac:dyDescent="0.3">
      <c r="A329" s="26">
        <f t="shared" ref="A329:E329" si="109">A120</f>
        <v>119</v>
      </c>
      <c r="B329" s="27" t="str">
        <f t="shared" si="109"/>
        <v>QUADRO P/ 3 DISJUNTORES</v>
      </c>
      <c r="C329" s="1" t="str">
        <f t="shared" si="109"/>
        <v>UNID</v>
      </c>
      <c r="D329" s="25">
        <f t="shared" si="109"/>
        <v>0</v>
      </c>
      <c r="E329" s="28">
        <f t="shared" si="109"/>
        <v>10</v>
      </c>
      <c r="F329" s="14">
        <f t="shared" si="80"/>
        <v>0</v>
      </c>
      <c r="G329" s="14">
        <f t="shared" si="81"/>
        <v>0</v>
      </c>
    </row>
    <row r="330" spans="1:7" x14ac:dyDescent="0.3">
      <c r="A330" s="26">
        <f t="shared" ref="A330:E330" si="110">A121</f>
        <v>120</v>
      </c>
      <c r="B330" s="27" t="str">
        <f t="shared" si="110"/>
        <v>QUADRO P/ 6 DISJUNTORES</v>
      </c>
      <c r="C330" s="1" t="str">
        <f t="shared" si="110"/>
        <v>UNID</v>
      </c>
      <c r="D330" s="25">
        <f t="shared" si="110"/>
        <v>0</v>
      </c>
      <c r="E330" s="28">
        <f t="shared" si="110"/>
        <v>10</v>
      </c>
      <c r="F330" s="14">
        <f t="shared" si="80"/>
        <v>0</v>
      </c>
      <c r="G330" s="14">
        <f t="shared" si="81"/>
        <v>0</v>
      </c>
    </row>
    <row r="331" spans="1:7" x14ac:dyDescent="0.3">
      <c r="A331" s="26">
        <f t="shared" ref="A331:E331" si="111">A122</f>
        <v>121</v>
      </c>
      <c r="B331" s="27" t="str">
        <f t="shared" si="111"/>
        <v>REATOR ELETRÔNICO 1 X 20</v>
      </c>
      <c r="C331" s="1" t="str">
        <f t="shared" si="111"/>
        <v>UNID</v>
      </c>
      <c r="D331" s="25">
        <f t="shared" si="111"/>
        <v>0</v>
      </c>
      <c r="E331" s="28">
        <f t="shared" si="111"/>
        <v>10</v>
      </c>
      <c r="F331" s="14">
        <f t="shared" si="80"/>
        <v>0</v>
      </c>
      <c r="G331" s="14">
        <f t="shared" si="81"/>
        <v>0</v>
      </c>
    </row>
    <row r="332" spans="1:7" x14ac:dyDescent="0.3">
      <c r="A332" s="26">
        <f t="shared" ref="A332:E332" si="112">A123</f>
        <v>122</v>
      </c>
      <c r="B332" s="27" t="str">
        <f t="shared" si="112"/>
        <v>REATOR ELETRÔNICO 1 X 40</v>
      </c>
      <c r="C332" s="1" t="str">
        <f t="shared" si="112"/>
        <v>UNID</v>
      </c>
      <c r="D332" s="25">
        <f t="shared" si="112"/>
        <v>0</v>
      </c>
      <c r="E332" s="28">
        <f t="shared" si="112"/>
        <v>50</v>
      </c>
      <c r="F332" s="14">
        <f t="shared" si="80"/>
        <v>0</v>
      </c>
      <c r="G332" s="14">
        <f t="shared" si="81"/>
        <v>0</v>
      </c>
    </row>
    <row r="333" spans="1:7" x14ac:dyDescent="0.3">
      <c r="A333" s="26">
        <f t="shared" ref="A333:E333" si="113">A124</f>
        <v>123</v>
      </c>
      <c r="B333" s="27" t="str">
        <f t="shared" si="113"/>
        <v>REATOR ELETRÔNICO 2 X 20</v>
      </c>
      <c r="C333" s="1" t="str">
        <f t="shared" si="113"/>
        <v>UNID</v>
      </c>
      <c r="D333" s="25">
        <f t="shared" si="113"/>
        <v>0</v>
      </c>
      <c r="E333" s="28">
        <f t="shared" si="113"/>
        <v>50</v>
      </c>
      <c r="F333" s="14">
        <f t="shared" si="80"/>
        <v>0</v>
      </c>
      <c r="G333" s="14">
        <f t="shared" si="81"/>
        <v>0</v>
      </c>
    </row>
    <row r="334" spans="1:7" x14ac:dyDescent="0.3">
      <c r="A334" s="26">
        <f t="shared" ref="A334:E334" si="114">A125</f>
        <v>124</v>
      </c>
      <c r="B334" s="27" t="str">
        <f t="shared" si="114"/>
        <v>REATOR ELETRÔNICO 2 X 40</v>
      </c>
      <c r="C334" s="1" t="str">
        <f t="shared" si="114"/>
        <v>UNID</v>
      </c>
      <c r="D334" s="25">
        <f t="shared" si="114"/>
        <v>0</v>
      </c>
      <c r="E334" s="28">
        <f t="shared" si="114"/>
        <v>50</v>
      </c>
      <c r="F334" s="14">
        <f t="shared" si="80"/>
        <v>0</v>
      </c>
      <c r="G334" s="14">
        <f t="shared" si="81"/>
        <v>0</v>
      </c>
    </row>
    <row r="335" spans="1:7" x14ac:dyDescent="0.3">
      <c r="A335" s="26">
        <f t="shared" ref="A335:E335" si="115">A126</f>
        <v>125</v>
      </c>
      <c r="B335" s="27" t="str">
        <f t="shared" si="115"/>
        <v>REATOR VAPOR METALICO 150W</v>
      </c>
      <c r="C335" s="1" t="str">
        <f t="shared" si="115"/>
        <v>UNID</v>
      </c>
      <c r="D335" s="25">
        <f t="shared" si="115"/>
        <v>0</v>
      </c>
      <c r="E335" s="28">
        <f t="shared" si="115"/>
        <v>30</v>
      </c>
      <c r="F335" s="14">
        <f t="shared" si="80"/>
        <v>0</v>
      </c>
      <c r="G335" s="14">
        <f t="shared" si="81"/>
        <v>0</v>
      </c>
    </row>
    <row r="336" spans="1:7" x14ac:dyDescent="0.3">
      <c r="A336" s="26">
        <f t="shared" ref="A336:E336" si="116">A127</f>
        <v>126</v>
      </c>
      <c r="B336" s="27" t="str">
        <f t="shared" si="116"/>
        <v>REATOR VAPOR METALICO 250W EXTERNO</v>
      </c>
      <c r="C336" s="1" t="str">
        <f t="shared" si="116"/>
        <v>UNID</v>
      </c>
      <c r="D336" s="25">
        <f t="shared" si="116"/>
        <v>0</v>
      </c>
      <c r="E336" s="28">
        <f t="shared" si="116"/>
        <v>100</v>
      </c>
      <c r="F336" s="14">
        <f t="shared" si="80"/>
        <v>0</v>
      </c>
      <c r="G336" s="14">
        <f t="shared" si="81"/>
        <v>0</v>
      </c>
    </row>
    <row r="337" spans="1:7" x14ac:dyDescent="0.3">
      <c r="A337" s="26">
        <f t="shared" ref="A337:E337" si="117">A128</f>
        <v>127</v>
      </c>
      <c r="B337" s="27" t="str">
        <f t="shared" si="117"/>
        <v>REATOR VAPOR METALICO 400W EXTERNO</v>
      </c>
      <c r="C337" s="1" t="str">
        <f t="shared" si="117"/>
        <v>UNID</v>
      </c>
      <c r="D337" s="25">
        <f t="shared" si="117"/>
        <v>0</v>
      </c>
      <c r="E337" s="28">
        <f t="shared" si="117"/>
        <v>30</v>
      </c>
      <c r="F337" s="14">
        <f t="shared" si="80"/>
        <v>0</v>
      </c>
      <c r="G337" s="14">
        <f t="shared" si="81"/>
        <v>0</v>
      </c>
    </row>
    <row r="338" spans="1:7" x14ac:dyDescent="0.3">
      <c r="A338" s="26">
        <f t="shared" ref="A338:E338" si="118">A129</f>
        <v>128</v>
      </c>
      <c r="B338" s="27" t="str">
        <f t="shared" si="118"/>
        <v>RECEPTÁCULO DE LOUÇA LATONADO</v>
      </c>
      <c r="C338" s="1" t="str">
        <f t="shared" si="118"/>
        <v>UNID</v>
      </c>
      <c r="D338" s="25">
        <f t="shared" si="118"/>
        <v>0</v>
      </c>
      <c r="E338" s="28">
        <f t="shared" si="118"/>
        <v>200</v>
      </c>
      <c r="F338" s="14">
        <f t="shared" si="80"/>
        <v>0</v>
      </c>
      <c r="G338" s="14">
        <f t="shared" si="81"/>
        <v>0</v>
      </c>
    </row>
    <row r="339" spans="1:7" x14ac:dyDescent="0.3">
      <c r="A339" s="26">
        <f t="shared" ref="A339:E339" si="119">A130</f>
        <v>129</v>
      </c>
      <c r="B339" s="27" t="str">
        <f t="shared" si="119"/>
        <v>REFLETOR 150W</v>
      </c>
      <c r="C339" s="1" t="str">
        <f t="shared" si="119"/>
        <v>UNID</v>
      </c>
      <c r="D339" s="25">
        <f t="shared" si="119"/>
        <v>0</v>
      </c>
      <c r="E339" s="28">
        <f t="shared" si="119"/>
        <v>20</v>
      </c>
      <c r="F339" s="14">
        <f t="shared" si="80"/>
        <v>0</v>
      </c>
      <c r="G339" s="14">
        <f t="shared" si="81"/>
        <v>0</v>
      </c>
    </row>
    <row r="340" spans="1:7" x14ac:dyDescent="0.3">
      <c r="A340" s="26">
        <f t="shared" ref="A340:E340" si="120">A131</f>
        <v>130</v>
      </c>
      <c r="B340" s="27" t="str">
        <f t="shared" si="120"/>
        <v>REFLETOR 250W</v>
      </c>
      <c r="C340" s="1" t="str">
        <f t="shared" si="120"/>
        <v>UNID</v>
      </c>
      <c r="D340" s="25">
        <f t="shared" si="120"/>
        <v>0</v>
      </c>
      <c r="E340" s="28">
        <f t="shared" si="120"/>
        <v>20</v>
      </c>
      <c r="F340" s="14">
        <f t="shared" si="80"/>
        <v>0</v>
      </c>
      <c r="G340" s="14">
        <f t="shared" si="81"/>
        <v>0</v>
      </c>
    </row>
    <row r="341" spans="1:7" x14ac:dyDescent="0.3">
      <c r="A341" s="26">
        <f t="shared" ref="A341:E341" si="121">A132</f>
        <v>131</v>
      </c>
      <c r="B341" s="27" t="str">
        <f t="shared" si="121"/>
        <v>REFLETOR LED 10W</v>
      </c>
      <c r="C341" s="1" t="str">
        <f t="shared" si="121"/>
        <v>UNID</v>
      </c>
      <c r="D341" s="25">
        <f t="shared" si="121"/>
        <v>0</v>
      </c>
      <c r="E341" s="28">
        <f t="shared" si="121"/>
        <v>20</v>
      </c>
      <c r="F341" s="14">
        <f t="shared" si="80"/>
        <v>0</v>
      </c>
      <c r="G341" s="14">
        <f t="shared" si="81"/>
        <v>0</v>
      </c>
    </row>
    <row r="342" spans="1:7" x14ac:dyDescent="0.3">
      <c r="A342" s="26">
        <f t="shared" ref="A342:E342" si="122">A133</f>
        <v>132</v>
      </c>
      <c r="B342" s="27" t="str">
        <f t="shared" si="122"/>
        <v>REFLETOR LED 30W</v>
      </c>
      <c r="C342" s="1" t="str">
        <f t="shared" si="122"/>
        <v>UNID</v>
      </c>
      <c r="D342" s="25">
        <f t="shared" si="122"/>
        <v>0</v>
      </c>
      <c r="E342" s="28">
        <f t="shared" si="122"/>
        <v>20</v>
      </c>
      <c r="F342" s="14">
        <f t="shared" si="80"/>
        <v>0</v>
      </c>
      <c r="G342" s="14">
        <f t="shared" si="81"/>
        <v>0</v>
      </c>
    </row>
    <row r="343" spans="1:7" x14ac:dyDescent="0.3">
      <c r="A343" s="26">
        <f t="shared" ref="A343:E343" si="123">A134</f>
        <v>133</v>
      </c>
      <c r="B343" s="27" t="str">
        <f t="shared" si="123"/>
        <v>REFLETOR LED 50W</v>
      </c>
      <c r="C343" s="1" t="str">
        <f t="shared" si="123"/>
        <v>UNID</v>
      </c>
      <c r="D343" s="25">
        <f t="shared" si="123"/>
        <v>0</v>
      </c>
      <c r="E343" s="28">
        <f t="shared" si="123"/>
        <v>50</v>
      </c>
      <c r="F343" s="14">
        <f t="shared" ref="F343:F377" si="124">M134</f>
        <v>0</v>
      </c>
      <c r="G343" s="14">
        <f t="shared" ref="G343:G377" si="125">F343*E343</f>
        <v>0</v>
      </c>
    </row>
    <row r="344" spans="1:7" x14ac:dyDescent="0.3">
      <c r="A344" s="26">
        <f t="shared" ref="A344:E344" si="126">A135</f>
        <v>134</v>
      </c>
      <c r="B344" s="27" t="str">
        <f t="shared" si="126"/>
        <v>SONDA PASSA FIO 10 MT</v>
      </c>
      <c r="C344" s="1" t="str">
        <f t="shared" si="126"/>
        <v>UNID</v>
      </c>
      <c r="D344" s="25">
        <f t="shared" si="126"/>
        <v>0</v>
      </c>
      <c r="E344" s="28">
        <f t="shared" si="126"/>
        <v>30</v>
      </c>
      <c r="F344" s="14">
        <f t="shared" si="124"/>
        <v>0</v>
      </c>
      <c r="G344" s="14">
        <f t="shared" si="125"/>
        <v>0</v>
      </c>
    </row>
    <row r="345" spans="1:7" x14ac:dyDescent="0.3">
      <c r="A345" s="26">
        <f t="shared" ref="A345:E345" si="127">A136</f>
        <v>135</v>
      </c>
      <c r="B345" s="27" t="str">
        <f t="shared" si="127"/>
        <v>SONDA PASSA FIO 15 MT</v>
      </c>
      <c r="C345" s="1" t="str">
        <f t="shared" si="127"/>
        <v>UNID</v>
      </c>
      <c r="D345" s="25">
        <f t="shared" si="127"/>
        <v>0</v>
      </c>
      <c r="E345" s="28">
        <f t="shared" si="127"/>
        <v>30</v>
      </c>
      <c r="F345" s="14">
        <f t="shared" si="124"/>
        <v>0</v>
      </c>
      <c r="G345" s="14">
        <f t="shared" si="125"/>
        <v>0</v>
      </c>
    </row>
    <row r="346" spans="1:7" x14ac:dyDescent="0.3">
      <c r="A346" s="26">
        <f t="shared" ref="A346:E346" si="128">A137</f>
        <v>136</v>
      </c>
      <c r="B346" s="27" t="str">
        <f t="shared" si="128"/>
        <v>SONDA PASSA FIO 20 MT</v>
      </c>
      <c r="C346" s="1" t="str">
        <f t="shared" si="128"/>
        <v>UNID</v>
      </c>
      <c r="D346" s="25">
        <f t="shared" si="128"/>
        <v>0</v>
      </c>
      <c r="E346" s="28">
        <f t="shared" si="128"/>
        <v>30</v>
      </c>
      <c r="F346" s="14">
        <f t="shared" si="124"/>
        <v>0</v>
      </c>
      <c r="G346" s="14">
        <f t="shared" si="125"/>
        <v>0</v>
      </c>
    </row>
    <row r="347" spans="1:7" x14ac:dyDescent="0.3">
      <c r="A347" s="26">
        <f t="shared" ref="A347:E347" si="129">A138</f>
        <v>137</v>
      </c>
      <c r="B347" s="27" t="str">
        <f t="shared" si="129"/>
        <v>SONDA PASSA FIO AÇO 10MT</v>
      </c>
      <c r="C347" s="1" t="str">
        <f t="shared" si="129"/>
        <v>UNID</v>
      </c>
      <c r="D347" s="25">
        <f t="shared" si="129"/>
        <v>0</v>
      </c>
      <c r="E347" s="28">
        <f t="shared" si="129"/>
        <v>30</v>
      </c>
      <c r="F347" s="14">
        <f t="shared" si="124"/>
        <v>0</v>
      </c>
      <c r="G347" s="14">
        <f t="shared" si="125"/>
        <v>0</v>
      </c>
    </row>
    <row r="348" spans="1:7" x14ac:dyDescent="0.3">
      <c r="A348" s="26">
        <f t="shared" ref="A348:E348" si="130">A139</f>
        <v>138</v>
      </c>
      <c r="B348" s="27" t="str">
        <f t="shared" si="130"/>
        <v>SONDA PASSA FIO AÇO 15MT</v>
      </c>
      <c r="C348" s="1" t="str">
        <f t="shared" si="130"/>
        <v>UNID</v>
      </c>
      <c r="D348" s="25">
        <f t="shared" si="130"/>
        <v>0</v>
      </c>
      <c r="E348" s="28">
        <f t="shared" si="130"/>
        <v>30</v>
      </c>
      <c r="F348" s="14">
        <f t="shared" si="124"/>
        <v>0</v>
      </c>
      <c r="G348" s="14">
        <f t="shared" si="125"/>
        <v>0</v>
      </c>
    </row>
    <row r="349" spans="1:7" x14ac:dyDescent="0.3">
      <c r="A349" s="26">
        <f t="shared" ref="A349:E349" si="131">A140</f>
        <v>139</v>
      </c>
      <c r="B349" s="27" t="str">
        <f t="shared" si="131"/>
        <v>TÊ GALVANIZADO 1/2" REFORÇADO</v>
      </c>
      <c r="C349" s="1" t="str">
        <f t="shared" si="131"/>
        <v>UNID</v>
      </c>
      <c r="D349" s="25">
        <f t="shared" si="131"/>
        <v>0</v>
      </c>
      <c r="E349" s="28">
        <f t="shared" si="131"/>
        <v>10</v>
      </c>
      <c r="F349" s="14">
        <f t="shared" si="124"/>
        <v>0</v>
      </c>
      <c r="G349" s="14">
        <f t="shared" si="125"/>
        <v>0</v>
      </c>
    </row>
    <row r="350" spans="1:7" x14ac:dyDescent="0.3">
      <c r="A350" s="26">
        <f t="shared" ref="A350:E350" si="132">A141</f>
        <v>140</v>
      </c>
      <c r="B350" s="27" t="str">
        <f t="shared" si="132"/>
        <v>TÊ GALVANIZADO 3/4" REFORÇADO</v>
      </c>
      <c r="C350" s="1" t="str">
        <f t="shared" si="132"/>
        <v>UNID</v>
      </c>
      <c r="D350" s="25">
        <f t="shared" si="132"/>
        <v>0</v>
      </c>
      <c r="E350" s="28">
        <f t="shared" si="132"/>
        <v>10</v>
      </c>
      <c r="F350" s="14">
        <f t="shared" si="124"/>
        <v>0</v>
      </c>
      <c r="G350" s="14">
        <f t="shared" si="125"/>
        <v>0</v>
      </c>
    </row>
    <row r="351" spans="1:7" x14ac:dyDescent="0.3">
      <c r="A351" s="26">
        <f t="shared" ref="A351:E351" si="133">A142</f>
        <v>141</v>
      </c>
      <c r="B351" s="27" t="str">
        <f t="shared" si="133"/>
        <v>TÊ INTERNO ¾</v>
      </c>
      <c r="C351" s="1" t="str">
        <f t="shared" si="133"/>
        <v>UNID</v>
      </c>
      <c r="D351" s="25">
        <f t="shared" si="133"/>
        <v>0</v>
      </c>
      <c r="E351" s="28">
        <f t="shared" si="133"/>
        <v>20</v>
      </c>
      <c r="F351" s="14">
        <f t="shared" si="124"/>
        <v>0</v>
      </c>
      <c r="G351" s="14">
        <f t="shared" si="125"/>
        <v>0</v>
      </c>
    </row>
    <row r="352" spans="1:7" x14ac:dyDescent="0.3">
      <c r="A352" s="26">
        <f t="shared" ref="A352:E352" si="134">A143</f>
        <v>142</v>
      </c>
      <c r="B352" s="27" t="str">
        <f t="shared" si="134"/>
        <v>TÊ INTERNO 1/2"</v>
      </c>
      <c r="C352" s="1" t="str">
        <f t="shared" si="134"/>
        <v>UNID</v>
      </c>
      <c r="D352" s="25">
        <f t="shared" si="134"/>
        <v>0</v>
      </c>
      <c r="E352" s="28">
        <f t="shared" si="134"/>
        <v>20</v>
      </c>
      <c r="F352" s="14">
        <f t="shared" si="124"/>
        <v>0</v>
      </c>
      <c r="G352" s="14">
        <f t="shared" si="125"/>
        <v>0</v>
      </c>
    </row>
    <row r="353" spans="1:7" x14ac:dyDescent="0.3">
      <c r="A353" s="26">
        <f t="shared" ref="A353:E353" si="135">A144</f>
        <v>143</v>
      </c>
      <c r="B353" s="27" t="str">
        <f t="shared" si="135"/>
        <v>TÊ INTERNO TRIPLO 1/2"</v>
      </c>
      <c r="C353" s="1" t="str">
        <f t="shared" si="135"/>
        <v>UNID</v>
      </c>
      <c r="D353" s="25">
        <f t="shared" si="135"/>
        <v>0</v>
      </c>
      <c r="E353" s="28">
        <f t="shared" si="135"/>
        <v>20</v>
      </c>
      <c r="F353" s="14">
        <f t="shared" si="124"/>
        <v>0</v>
      </c>
      <c r="G353" s="14">
        <f t="shared" si="125"/>
        <v>0</v>
      </c>
    </row>
    <row r="354" spans="1:7" x14ac:dyDescent="0.3">
      <c r="A354" s="26">
        <f t="shared" ref="A354:E354" si="136">A145</f>
        <v>144</v>
      </c>
      <c r="B354" s="27" t="str">
        <f t="shared" si="136"/>
        <v>TÊ INTERNO TRIPLO 3/4"</v>
      </c>
      <c r="C354" s="1" t="str">
        <f t="shared" si="136"/>
        <v>UNID</v>
      </c>
      <c r="D354" s="25">
        <f t="shared" si="136"/>
        <v>0</v>
      </c>
      <c r="E354" s="28">
        <f t="shared" si="136"/>
        <v>20</v>
      </c>
      <c r="F354" s="14">
        <f t="shared" si="124"/>
        <v>0</v>
      </c>
      <c r="G354" s="14">
        <f t="shared" si="125"/>
        <v>0</v>
      </c>
    </row>
    <row r="355" spans="1:7" x14ac:dyDescent="0.3">
      <c r="A355" s="26">
        <f t="shared" ref="A355:E355" si="137">A146</f>
        <v>145</v>
      </c>
      <c r="B355" s="27" t="str">
        <f t="shared" si="137"/>
        <v>TÊ PVC PARA ESGOTO 100MM 1ª LINHA</v>
      </c>
      <c r="C355" s="1" t="str">
        <f t="shared" si="137"/>
        <v>UNID</v>
      </c>
      <c r="D355" s="25">
        <f t="shared" si="137"/>
        <v>0</v>
      </c>
      <c r="E355" s="28">
        <f t="shared" si="137"/>
        <v>60</v>
      </c>
      <c r="F355" s="14">
        <f t="shared" si="124"/>
        <v>0</v>
      </c>
      <c r="G355" s="14">
        <f t="shared" si="125"/>
        <v>0</v>
      </c>
    </row>
    <row r="356" spans="1:7" x14ac:dyDescent="0.3">
      <c r="A356" s="26">
        <f t="shared" ref="A356:E356" si="138">A147</f>
        <v>146</v>
      </c>
      <c r="B356" s="27" t="str">
        <f t="shared" si="138"/>
        <v>TÊ PVC PARA ESGOTO 150MM 1ª LINHA</v>
      </c>
      <c r="C356" s="1" t="str">
        <f t="shared" si="138"/>
        <v>UNID</v>
      </c>
      <c r="D356" s="25">
        <f t="shared" si="138"/>
        <v>0</v>
      </c>
      <c r="E356" s="28">
        <f t="shared" si="138"/>
        <v>20</v>
      </c>
      <c r="F356" s="14">
        <f t="shared" si="124"/>
        <v>0</v>
      </c>
      <c r="G356" s="14">
        <f t="shared" si="125"/>
        <v>0</v>
      </c>
    </row>
    <row r="357" spans="1:7" x14ac:dyDescent="0.3">
      <c r="A357" s="26">
        <f t="shared" ref="A357:E357" si="139">A148</f>
        <v>147</v>
      </c>
      <c r="B357" s="27" t="str">
        <f t="shared" si="139"/>
        <v>TÊ PVC PARA ESGOTO 40MM 1ª LINHA</v>
      </c>
      <c r="C357" s="1" t="str">
        <f t="shared" si="139"/>
        <v>UNID</v>
      </c>
      <c r="D357" s="25">
        <f t="shared" si="139"/>
        <v>0</v>
      </c>
      <c r="E357" s="28">
        <f t="shared" si="139"/>
        <v>200</v>
      </c>
      <c r="F357" s="14">
        <f t="shared" si="124"/>
        <v>0</v>
      </c>
      <c r="G357" s="14">
        <f t="shared" si="125"/>
        <v>0</v>
      </c>
    </row>
    <row r="358" spans="1:7" x14ac:dyDescent="0.3">
      <c r="A358" s="26">
        <f t="shared" ref="A358:E358" si="140">A149</f>
        <v>148</v>
      </c>
      <c r="B358" s="27" t="str">
        <f t="shared" si="140"/>
        <v>TÊ PVC PARA ESGOTO 50MM 1ª LINHA</v>
      </c>
      <c r="C358" s="1" t="str">
        <f t="shared" si="140"/>
        <v>UNID</v>
      </c>
      <c r="D358" s="25">
        <f t="shared" si="140"/>
        <v>0</v>
      </c>
      <c r="E358" s="28">
        <f t="shared" si="140"/>
        <v>100</v>
      </c>
      <c r="F358" s="14">
        <f t="shared" si="124"/>
        <v>0</v>
      </c>
      <c r="G358" s="14">
        <f t="shared" si="125"/>
        <v>0</v>
      </c>
    </row>
    <row r="359" spans="1:7" x14ac:dyDescent="0.3">
      <c r="A359" s="26">
        <f t="shared" ref="A359:E359" si="141">A150</f>
        <v>149</v>
      </c>
      <c r="B359" s="27" t="str">
        <f t="shared" si="141"/>
        <v>TÊ PVC PARA ESGOTO 75MM 1ª LINHA</v>
      </c>
      <c r="C359" s="1" t="str">
        <f t="shared" si="141"/>
        <v>UNID</v>
      </c>
      <c r="D359" s="25">
        <f t="shared" si="141"/>
        <v>0</v>
      </c>
      <c r="E359" s="28">
        <f t="shared" si="141"/>
        <v>30</v>
      </c>
      <c r="F359" s="14">
        <f t="shared" si="124"/>
        <v>0</v>
      </c>
      <c r="G359" s="14">
        <f t="shared" si="125"/>
        <v>0</v>
      </c>
    </row>
    <row r="360" spans="1:7" x14ac:dyDescent="0.3">
      <c r="A360" s="26">
        <f t="shared" ref="A360:E360" si="142">A151</f>
        <v>150</v>
      </c>
      <c r="B360" s="27" t="str">
        <f t="shared" si="142"/>
        <v>TÊ PVC SOLD. 20MM 1ª LINHA</v>
      </c>
      <c r="C360" s="1" t="str">
        <f t="shared" si="142"/>
        <v>UNID</v>
      </c>
      <c r="D360" s="25">
        <f t="shared" si="142"/>
        <v>0</v>
      </c>
      <c r="E360" s="28">
        <f t="shared" si="142"/>
        <v>200</v>
      </c>
      <c r="F360" s="14">
        <f t="shared" si="124"/>
        <v>0</v>
      </c>
      <c r="G360" s="14">
        <f t="shared" si="125"/>
        <v>0</v>
      </c>
    </row>
    <row r="361" spans="1:7" x14ac:dyDescent="0.3">
      <c r="A361" s="26">
        <f t="shared" ref="A361:E361" si="143">A152</f>
        <v>151</v>
      </c>
      <c r="B361" s="27" t="str">
        <f t="shared" si="143"/>
        <v>TÊ PVC SOLD. 25MM 1ª LINHA</v>
      </c>
      <c r="C361" s="1" t="str">
        <f t="shared" si="143"/>
        <v>UNID</v>
      </c>
      <c r="D361" s="25">
        <f t="shared" si="143"/>
        <v>0</v>
      </c>
      <c r="E361" s="28">
        <f t="shared" si="143"/>
        <v>200</v>
      </c>
      <c r="F361" s="14">
        <f t="shared" si="124"/>
        <v>0</v>
      </c>
      <c r="G361" s="14">
        <f t="shared" si="125"/>
        <v>0</v>
      </c>
    </row>
    <row r="362" spans="1:7" x14ac:dyDescent="0.3">
      <c r="A362" s="26">
        <f t="shared" ref="A362:E362" si="144">A153</f>
        <v>152</v>
      </c>
      <c r="B362" s="27" t="str">
        <f t="shared" si="144"/>
        <v>TÊ PVC SOLD. 32MM 1ª LINHA</v>
      </c>
      <c r="C362" s="1" t="str">
        <f t="shared" si="144"/>
        <v>UNID</v>
      </c>
      <c r="D362" s="25">
        <f t="shared" si="144"/>
        <v>0</v>
      </c>
      <c r="E362" s="28">
        <f t="shared" si="144"/>
        <v>50</v>
      </c>
      <c r="F362" s="14">
        <f t="shared" si="124"/>
        <v>0</v>
      </c>
      <c r="G362" s="14">
        <f t="shared" si="125"/>
        <v>0</v>
      </c>
    </row>
    <row r="363" spans="1:7" x14ac:dyDescent="0.3">
      <c r="A363" s="26">
        <f t="shared" ref="A363:E363" si="145">A154</f>
        <v>153</v>
      </c>
      <c r="B363" s="27" t="str">
        <f t="shared" si="145"/>
        <v>TÊ PVC SOLD. 40MM 1ª LINHA</v>
      </c>
      <c r="C363" s="1" t="str">
        <f t="shared" si="145"/>
        <v>UNID</v>
      </c>
      <c r="D363" s="25">
        <f t="shared" si="145"/>
        <v>0</v>
      </c>
      <c r="E363" s="28">
        <f t="shared" si="145"/>
        <v>20</v>
      </c>
      <c r="F363" s="14">
        <f t="shared" si="124"/>
        <v>0</v>
      </c>
      <c r="G363" s="14">
        <f t="shared" si="125"/>
        <v>0</v>
      </c>
    </row>
    <row r="364" spans="1:7" x14ac:dyDescent="0.3">
      <c r="A364" s="26">
        <f t="shared" ref="A364:E364" si="146">A155</f>
        <v>154</v>
      </c>
      <c r="B364" s="27" t="str">
        <f t="shared" si="146"/>
        <v>TÊ PVC SOLD. 50MM 1ª LINHA</v>
      </c>
      <c r="C364" s="1" t="str">
        <f t="shared" si="146"/>
        <v>UNID</v>
      </c>
      <c r="D364" s="25">
        <f t="shared" si="146"/>
        <v>0</v>
      </c>
      <c r="E364" s="28">
        <f t="shared" si="146"/>
        <v>50</v>
      </c>
      <c r="F364" s="14">
        <f t="shared" si="124"/>
        <v>0</v>
      </c>
      <c r="G364" s="14">
        <f t="shared" si="125"/>
        <v>0</v>
      </c>
    </row>
    <row r="365" spans="1:7" x14ac:dyDescent="0.3">
      <c r="A365" s="26">
        <f t="shared" ref="A365:E365" si="147">A156</f>
        <v>155</v>
      </c>
      <c r="B365" s="27" t="str">
        <f t="shared" si="147"/>
        <v>TÊ REDUÇÃO ESGOTO 100 X 50 1ª LINHA</v>
      </c>
      <c r="C365" s="1" t="str">
        <f t="shared" si="147"/>
        <v>UNID</v>
      </c>
      <c r="D365" s="25">
        <f t="shared" si="147"/>
        <v>0</v>
      </c>
      <c r="E365" s="28">
        <f t="shared" si="147"/>
        <v>60</v>
      </c>
      <c r="F365" s="14">
        <f t="shared" si="124"/>
        <v>0</v>
      </c>
      <c r="G365" s="14">
        <f t="shared" si="125"/>
        <v>0</v>
      </c>
    </row>
    <row r="366" spans="1:7" x14ac:dyDescent="0.3">
      <c r="A366" s="26">
        <f t="shared" ref="A366:E366" si="148">A157</f>
        <v>156</v>
      </c>
      <c r="B366" s="27" t="str">
        <f t="shared" si="148"/>
        <v>TÊ REDUÇÃO ESGOTO 100 X 75 1ª LINHA</v>
      </c>
      <c r="C366" s="1" t="str">
        <f t="shared" si="148"/>
        <v>UNID</v>
      </c>
      <c r="D366" s="25">
        <f t="shared" si="148"/>
        <v>0</v>
      </c>
      <c r="E366" s="28">
        <f t="shared" si="148"/>
        <v>60</v>
      </c>
      <c r="F366" s="14">
        <f t="shared" si="124"/>
        <v>0</v>
      </c>
      <c r="G366" s="14">
        <f t="shared" si="125"/>
        <v>0</v>
      </c>
    </row>
    <row r="367" spans="1:7" x14ac:dyDescent="0.3">
      <c r="A367" s="26">
        <f t="shared" ref="A367:E367" si="149">A158</f>
        <v>157</v>
      </c>
      <c r="B367" s="27" t="str">
        <f t="shared" si="149"/>
        <v>TÊ REDUÇÃO ESGOTO 75 X 50 1ª LINHA</v>
      </c>
      <c r="C367" s="1" t="str">
        <f t="shared" si="149"/>
        <v>UNID</v>
      </c>
      <c r="D367" s="25">
        <f t="shared" si="149"/>
        <v>0</v>
      </c>
      <c r="E367" s="28">
        <f t="shared" si="149"/>
        <v>30</v>
      </c>
      <c r="F367" s="14">
        <f t="shared" si="124"/>
        <v>0</v>
      </c>
      <c r="G367" s="14">
        <f t="shared" si="125"/>
        <v>0</v>
      </c>
    </row>
    <row r="368" spans="1:7" x14ac:dyDescent="0.3">
      <c r="A368" s="26">
        <f t="shared" ref="A368:E368" si="150">A159</f>
        <v>158</v>
      </c>
      <c r="B368" s="27" t="str">
        <f t="shared" si="150"/>
        <v>TÊ REDUÇÃO SOLDÁVEL 25 X 20 1ª LINHA</v>
      </c>
      <c r="C368" s="1" t="str">
        <f t="shared" si="150"/>
        <v>UNID</v>
      </c>
      <c r="D368" s="25">
        <f t="shared" si="150"/>
        <v>0</v>
      </c>
      <c r="E368" s="28">
        <f t="shared" si="150"/>
        <v>50</v>
      </c>
      <c r="F368" s="14">
        <f t="shared" si="124"/>
        <v>0</v>
      </c>
      <c r="G368" s="14">
        <f t="shared" si="125"/>
        <v>0</v>
      </c>
    </row>
    <row r="369" spans="1:7" x14ac:dyDescent="0.3">
      <c r="A369" s="26">
        <f t="shared" ref="A369:E369" si="151">A160</f>
        <v>159</v>
      </c>
      <c r="B369" s="27" t="str">
        <f t="shared" si="151"/>
        <v>TÊ REDUÇÃO SOLDÁVEL 50 X 25 1ª LINHA</v>
      </c>
      <c r="C369" s="1" t="str">
        <f t="shared" si="151"/>
        <v>UNID</v>
      </c>
      <c r="D369" s="25">
        <f t="shared" si="151"/>
        <v>0</v>
      </c>
      <c r="E369" s="28">
        <f t="shared" si="151"/>
        <v>150</v>
      </c>
      <c r="F369" s="14">
        <f t="shared" si="124"/>
        <v>0</v>
      </c>
      <c r="G369" s="14">
        <f t="shared" si="125"/>
        <v>0</v>
      </c>
    </row>
    <row r="370" spans="1:7" x14ac:dyDescent="0.3">
      <c r="A370" s="26">
        <f t="shared" ref="A370:E370" si="152">A161</f>
        <v>160</v>
      </c>
      <c r="B370" s="27" t="str">
        <f t="shared" si="152"/>
        <v>TÊ SR SOLDÁVEL 20 X 1/2 1ª LINHA</v>
      </c>
      <c r="C370" s="1" t="str">
        <f t="shared" si="152"/>
        <v>UNID</v>
      </c>
      <c r="D370" s="25">
        <f t="shared" si="152"/>
        <v>0</v>
      </c>
      <c r="E370" s="28">
        <f t="shared" si="152"/>
        <v>100</v>
      </c>
      <c r="F370" s="14">
        <f t="shared" si="124"/>
        <v>0</v>
      </c>
      <c r="G370" s="14">
        <f t="shared" si="125"/>
        <v>0</v>
      </c>
    </row>
    <row r="371" spans="1:7" x14ac:dyDescent="0.3">
      <c r="A371" s="26">
        <f t="shared" ref="A371:E371" si="153">A162</f>
        <v>161</v>
      </c>
      <c r="B371" s="27" t="str">
        <f t="shared" si="153"/>
        <v>TÊ SR SOLDÁVEL 25 X 1/2 1ª LINHA</v>
      </c>
      <c r="C371" s="1" t="str">
        <f t="shared" si="153"/>
        <v>UNID</v>
      </c>
      <c r="D371" s="25">
        <f t="shared" si="153"/>
        <v>0</v>
      </c>
      <c r="E371" s="28">
        <f t="shared" si="153"/>
        <v>100</v>
      </c>
      <c r="F371" s="14">
        <f t="shared" si="124"/>
        <v>0</v>
      </c>
      <c r="G371" s="14">
        <f t="shared" si="125"/>
        <v>0</v>
      </c>
    </row>
    <row r="372" spans="1:7" x14ac:dyDescent="0.3">
      <c r="A372" s="26">
        <f t="shared" ref="A372:E372" si="154">A163</f>
        <v>162</v>
      </c>
      <c r="B372" s="27" t="str">
        <f t="shared" si="154"/>
        <v>TÊ SR SOLDÁVEL 25 X 3/4 1ª LINHA</v>
      </c>
      <c r="C372" s="1" t="str">
        <f t="shared" si="154"/>
        <v>UNID</v>
      </c>
      <c r="D372" s="25">
        <f t="shared" si="154"/>
        <v>0</v>
      </c>
      <c r="E372" s="28">
        <f t="shared" si="154"/>
        <v>50</v>
      </c>
      <c r="F372" s="14">
        <f t="shared" si="124"/>
        <v>0</v>
      </c>
      <c r="G372" s="14">
        <f t="shared" si="125"/>
        <v>0</v>
      </c>
    </row>
    <row r="373" spans="1:7" x14ac:dyDescent="0.3">
      <c r="A373" s="26">
        <f t="shared" ref="A373:E373" si="155">A164</f>
        <v>163</v>
      </c>
      <c r="B373" s="27" t="str">
        <f t="shared" si="155"/>
        <v>TOMADA DUPLA</v>
      </c>
      <c r="C373" s="1" t="str">
        <f t="shared" si="155"/>
        <v>UNID</v>
      </c>
      <c r="D373" s="25">
        <f t="shared" si="155"/>
        <v>0</v>
      </c>
      <c r="E373" s="28">
        <f t="shared" si="155"/>
        <v>50</v>
      </c>
      <c r="F373" s="14">
        <f t="shared" si="124"/>
        <v>0</v>
      </c>
      <c r="G373" s="14">
        <f t="shared" si="125"/>
        <v>0</v>
      </c>
    </row>
    <row r="374" spans="1:7" x14ac:dyDescent="0.3">
      <c r="A374" s="26">
        <f t="shared" ref="A374:E374" si="156">A165</f>
        <v>164</v>
      </c>
      <c r="B374" s="27" t="str">
        <f t="shared" si="156"/>
        <v>TOMADA EXTERNA</v>
      </c>
      <c r="C374" s="1" t="str">
        <f t="shared" si="156"/>
        <v>UNID</v>
      </c>
      <c r="D374" s="25">
        <f t="shared" si="156"/>
        <v>0</v>
      </c>
      <c r="E374" s="28">
        <f t="shared" si="156"/>
        <v>200</v>
      </c>
      <c r="F374" s="14">
        <f t="shared" si="124"/>
        <v>0</v>
      </c>
      <c r="G374" s="14">
        <f t="shared" si="125"/>
        <v>0</v>
      </c>
    </row>
    <row r="375" spans="1:7" x14ac:dyDescent="0.3">
      <c r="A375" s="26">
        <f t="shared" ref="A375:E375" si="157">A166</f>
        <v>165</v>
      </c>
      <c r="B375" s="27" t="str">
        <f t="shared" si="157"/>
        <v>TOMADA P/ TELEFONE</v>
      </c>
      <c r="C375" s="1" t="str">
        <f t="shared" si="157"/>
        <v>UNID</v>
      </c>
      <c r="D375" s="25">
        <f t="shared" si="157"/>
        <v>0</v>
      </c>
      <c r="E375" s="28">
        <f t="shared" si="157"/>
        <v>50</v>
      </c>
      <c r="F375" s="14">
        <f t="shared" si="124"/>
        <v>0</v>
      </c>
      <c r="G375" s="14">
        <f t="shared" si="125"/>
        <v>0</v>
      </c>
    </row>
    <row r="376" spans="1:7" x14ac:dyDescent="0.3">
      <c r="A376" s="26">
        <f t="shared" ref="A376:E376" si="158">A167</f>
        <v>166</v>
      </c>
      <c r="B376" s="27" t="str">
        <f t="shared" si="158"/>
        <v>TOMADA SISTEMA X 3/4"</v>
      </c>
      <c r="C376" s="1" t="str">
        <f t="shared" si="158"/>
        <v>UNID</v>
      </c>
      <c r="D376" s="25">
        <f t="shared" si="158"/>
        <v>0</v>
      </c>
      <c r="E376" s="28">
        <f t="shared" si="158"/>
        <v>60</v>
      </c>
      <c r="F376" s="14">
        <f t="shared" si="124"/>
        <v>0</v>
      </c>
      <c r="G376" s="14">
        <f t="shared" si="125"/>
        <v>0</v>
      </c>
    </row>
    <row r="377" spans="1:7" x14ac:dyDescent="0.3">
      <c r="A377" s="26">
        <f t="shared" ref="A377:E377" si="159">A168</f>
        <v>167</v>
      </c>
      <c r="B377" s="27" t="str">
        <f t="shared" si="159"/>
        <v>TOMADAS SIMPLES</v>
      </c>
      <c r="C377" s="1" t="str">
        <f t="shared" si="159"/>
        <v>UNID</v>
      </c>
      <c r="D377" s="25">
        <f t="shared" si="159"/>
        <v>0</v>
      </c>
      <c r="E377" s="28">
        <f t="shared" si="159"/>
        <v>50</v>
      </c>
      <c r="F377" s="14">
        <f t="shared" si="124"/>
        <v>0</v>
      </c>
      <c r="G377" s="14">
        <f t="shared" si="125"/>
        <v>0</v>
      </c>
    </row>
    <row r="378" spans="1:7" x14ac:dyDescent="0.3">
      <c r="A378" s="45" t="s">
        <v>798</v>
      </c>
      <c r="B378" s="45"/>
      <c r="C378" s="45"/>
      <c r="D378" s="45"/>
      <c r="E378" s="45"/>
      <c r="F378" s="45"/>
      <c r="G378" s="14">
        <f>SUM(G211:G377)</f>
        <v>0</v>
      </c>
    </row>
  </sheetData>
  <sheetProtection algorithmName="SHA-512" hashValue="O+bcvqtMk3KFAUJfpws3d2NDOjj9B1AiLNvFysB+uVFN8OGkDiyWBrMRLPZjGDhJH1AyDdPhJF/gU+DsAG7GiQ==" saltValue="B/luy3nJrLiJdKlYLo/mSw==" spinCount="100000" sheet="1" objects="1" scenarios="1"/>
  <protectedRanges>
    <protectedRange algorithmName="SHA-512" hashValue="HHR4EStkv5VN87lTimcbn7Lc1vBYqC+c2dKynLE5tectWE7fWdsfnNQC8w8/i15wCvz1YpjGoyo1t13EEoBaNw==" saltValue="STLZBRg3AYAXat8bOpvkAQ==" spinCount="100000" sqref="D2:D168 F2:F168" name="Intervalo1"/>
  </protectedRanges>
  <sortState xmlns:xlrd2="http://schemas.microsoft.com/office/spreadsheetml/2017/richdata2" ref="B2:G168">
    <sortCondition ref="B2:B168"/>
  </sortState>
  <mergeCells count="10">
    <mergeCell ref="A176:F176"/>
    <mergeCell ref="A209:G209"/>
    <mergeCell ref="A378:F378"/>
    <mergeCell ref="M169:N169"/>
    <mergeCell ref="I169:K169"/>
    <mergeCell ref="A169:F169"/>
    <mergeCell ref="A172:F172"/>
    <mergeCell ref="A173:F173"/>
    <mergeCell ref="A174:F174"/>
    <mergeCell ref="A175:F17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58"/>
  <sheetViews>
    <sheetView topLeftCell="A186" workbookViewId="0">
      <selection activeCell="G200" sqref="G200"/>
    </sheetView>
  </sheetViews>
  <sheetFormatPr defaultRowHeight="14.25" x14ac:dyDescent="0.3"/>
  <cols>
    <col min="1" max="1" width="5" style="13" bestFit="1" customWidth="1"/>
    <col min="2" max="2" width="44" style="13" bestFit="1" customWidth="1"/>
    <col min="3" max="3" width="5.5703125" style="13" bestFit="1" customWidth="1"/>
    <col min="4" max="4" width="18.42578125" style="13" customWidth="1"/>
    <col min="5" max="5" width="7.28515625" style="5" bestFit="1" customWidth="1"/>
    <col min="6" max="6" width="10.42578125" style="13" customWidth="1"/>
    <col min="7" max="7" width="13.5703125" style="13" bestFit="1" customWidth="1"/>
    <col min="8" max="8" width="15.5703125" style="13" customWidth="1"/>
    <col min="9" max="9" width="9" style="21" bestFit="1" customWidth="1"/>
    <col min="10" max="10" width="13.42578125" style="21" bestFit="1" customWidth="1"/>
    <col min="11" max="11" width="11.28515625" style="21" bestFit="1" customWidth="1"/>
    <col min="12" max="12" width="9.140625" style="13"/>
    <col min="13" max="13" width="13.42578125" style="21" bestFit="1" customWidth="1"/>
    <col min="14" max="14" width="9.140625" style="21" bestFit="1" customWidth="1"/>
    <col min="15" max="16384" width="9.140625" style="13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M1" s="1" t="s">
        <v>823</v>
      </c>
      <c r="N1" s="1" t="s">
        <v>824</v>
      </c>
    </row>
    <row r="2" spans="1:14" x14ac:dyDescent="0.3">
      <c r="A2" s="6">
        <v>1</v>
      </c>
      <c r="B2" s="7" t="s">
        <v>9</v>
      </c>
      <c r="C2" s="7" t="s">
        <v>0</v>
      </c>
      <c r="D2" s="7"/>
      <c r="E2" s="8">
        <v>50</v>
      </c>
      <c r="F2" s="9"/>
      <c r="G2" s="9">
        <f t="shared" ref="G2:G65" si="0">F2*E2</f>
        <v>0</v>
      </c>
      <c r="H2" s="10"/>
      <c r="I2" s="11" t="e">
        <f t="shared" ref="I2:I65" si="1">F2*$G$202%</f>
        <v>#DIV/0!</v>
      </c>
      <c r="J2" s="11" t="e">
        <f>F2-I2</f>
        <v>#DIV/0!</v>
      </c>
      <c r="K2" s="11" t="e">
        <f>J2*E2</f>
        <v>#DIV/0!</v>
      </c>
      <c r="M2" s="11"/>
      <c r="N2" s="11">
        <f>M2*E2</f>
        <v>0</v>
      </c>
    </row>
    <row r="3" spans="1:14" x14ac:dyDescent="0.3">
      <c r="A3" s="6">
        <f>A2+1</f>
        <v>2</v>
      </c>
      <c r="B3" s="7" t="s">
        <v>10</v>
      </c>
      <c r="C3" s="7" t="s">
        <v>0</v>
      </c>
      <c r="D3" s="7"/>
      <c r="E3" s="8">
        <v>100</v>
      </c>
      <c r="F3" s="9"/>
      <c r="G3" s="9">
        <f t="shared" si="0"/>
        <v>0</v>
      </c>
      <c r="H3" s="10"/>
      <c r="I3" s="11" t="e">
        <f t="shared" si="1"/>
        <v>#DIV/0!</v>
      </c>
      <c r="J3" s="11" t="e">
        <f t="shared" ref="J3:J37" si="2">F3-I3</f>
        <v>#DIV/0!</v>
      </c>
      <c r="K3" s="11" t="e">
        <f t="shared" ref="K3:K37" si="3">J3*E3</f>
        <v>#DIV/0!</v>
      </c>
      <c r="M3" s="11"/>
      <c r="N3" s="11">
        <f t="shared" ref="N3:N66" si="4">M3*H3</f>
        <v>0</v>
      </c>
    </row>
    <row r="4" spans="1:14" x14ac:dyDescent="0.3">
      <c r="A4" s="6">
        <f t="shared" ref="A4:A69" si="5">A3+1</f>
        <v>3</v>
      </c>
      <c r="B4" s="7" t="s">
        <v>11</v>
      </c>
      <c r="C4" s="7" t="s">
        <v>0</v>
      </c>
      <c r="D4" s="7"/>
      <c r="E4" s="8">
        <v>50</v>
      </c>
      <c r="F4" s="9"/>
      <c r="G4" s="9">
        <f t="shared" si="0"/>
        <v>0</v>
      </c>
      <c r="H4" s="10"/>
      <c r="I4" s="11" t="e">
        <f t="shared" si="1"/>
        <v>#DIV/0!</v>
      </c>
      <c r="J4" s="11" t="e">
        <f t="shared" si="2"/>
        <v>#DIV/0!</v>
      </c>
      <c r="K4" s="11" t="e">
        <f t="shared" si="3"/>
        <v>#DIV/0!</v>
      </c>
      <c r="M4" s="11"/>
      <c r="N4" s="11">
        <f t="shared" si="4"/>
        <v>0</v>
      </c>
    </row>
    <row r="5" spans="1:14" x14ac:dyDescent="0.3">
      <c r="A5" s="6">
        <f t="shared" si="5"/>
        <v>4</v>
      </c>
      <c r="B5" s="7" t="s">
        <v>12</v>
      </c>
      <c r="C5" s="7" t="s">
        <v>0</v>
      </c>
      <c r="D5" s="7"/>
      <c r="E5" s="8">
        <v>200</v>
      </c>
      <c r="F5" s="9"/>
      <c r="G5" s="9">
        <f t="shared" si="0"/>
        <v>0</v>
      </c>
      <c r="H5" s="10"/>
      <c r="I5" s="11" t="e">
        <f t="shared" si="1"/>
        <v>#DIV/0!</v>
      </c>
      <c r="J5" s="11" t="e">
        <f t="shared" si="2"/>
        <v>#DIV/0!</v>
      </c>
      <c r="K5" s="11" t="e">
        <f t="shared" si="3"/>
        <v>#DIV/0!</v>
      </c>
      <c r="M5" s="11"/>
      <c r="N5" s="11">
        <f t="shared" si="4"/>
        <v>0</v>
      </c>
    </row>
    <row r="6" spans="1:14" x14ac:dyDescent="0.3">
      <c r="A6" s="6">
        <f t="shared" si="5"/>
        <v>5</v>
      </c>
      <c r="B6" s="7" t="s">
        <v>13</v>
      </c>
      <c r="C6" s="7" t="s">
        <v>0</v>
      </c>
      <c r="D6" s="7"/>
      <c r="E6" s="8">
        <v>200</v>
      </c>
      <c r="F6" s="9"/>
      <c r="G6" s="9">
        <f t="shared" si="0"/>
        <v>0</v>
      </c>
      <c r="H6" s="10"/>
      <c r="I6" s="11" t="e">
        <f t="shared" si="1"/>
        <v>#DIV/0!</v>
      </c>
      <c r="J6" s="11" t="e">
        <f t="shared" si="2"/>
        <v>#DIV/0!</v>
      </c>
      <c r="K6" s="11" t="e">
        <f t="shared" si="3"/>
        <v>#DIV/0!</v>
      </c>
      <c r="M6" s="11"/>
      <c r="N6" s="11">
        <f t="shared" si="4"/>
        <v>0</v>
      </c>
    </row>
    <row r="7" spans="1:14" x14ac:dyDescent="0.3">
      <c r="A7" s="6">
        <f t="shared" si="5"/>
        <v>6</v>
      </c>
      <c r="B7" s="7" t="s">
        <v>14</v>
      </c>
      <c r="C7" s="7" t="s">
        <v>0</v>
      </c>
      <c r="D7" s="7"/>
      <c r="E7" s="8">
        <v>50</v>
      </c>
      <c r="F7" s="9"/>
      <c r="G7" s="9">
        <f t="shared" si="0"/>
        <v>0</v>
      </c>
      <c r="H7" s="10"/>
      <c r="I7" s="11" t="e">
        <f t="shared" si="1"/>
        <v>#DIV/0!</v>
      </c>
      <c r="J7" s="11" t="e">
        <f t="shared" si="2"/>
        <v>#DIV/0!</v>
      </c>
      <c r="K7" s="11" t="e">
        <f t="shared" si="3"/>
        <v>#DIV/0!</v>
      </c>
      <c r="M7" s="11"/>
      <c r="N7" s="11">
        <f t="shared" si="4"/>
        <v>0</v>
      </c>
    </row>
    <row r="8" spans="1:14" x14ac:dyDescent="0.3">
      <c r="A8" s="6">
        <f t="shared" si="5"/>
        <v>7</v>
      </c>
      <c r="B8" s="7" t="s">
        <v>15</v>
      </c>
      <c r="C8" s="7" t="s">
        <v>0</v>
      </c>
      <c r="D8" s="7"/>
      <c r="E8" s="8">
        <v>100</v>
      </c>
      <c r="F8" s="9"/>
      <c r="G8" s="9">
        <f t="shared" si="0"/>
        <v>0</v>
      </c>
      <c r="H8" s="10"/>
      <c r="I8" s="11" t="e">
        <f t="shared" si="1"/>
        <v>#DIV/0!</v>
      </c>
      <c r="J8" s="11" t="e">
        <f t="shared" si="2"/>
        <v>#DIV/0!</v>
      </c>
      <c r="K8" s="11" t="e">
        <f t="shared" si="3"/>
        <v>#DIV/0!</v>
      </c>
      <c r="M8" s="11"/>
      <c r="N8" s="11">
        <f t="shared" si="4"/>
        <v>0</v>
      </c>
    </row>
    <row r="9" spans="1:14" x14ac:dyDescent="0.3">
      <c r="A9" s="6">
        <f t="shared" si="5"/>
        <v>8</v>
      </c>
      <c r="B9" s="7" t="s">
        <v>16</v>
      </c>
      <c r="C9" s="7" t="s">
        <v>0</v>
      </c>
      <c r="D9" s="7"/>
      <c r="E9" s="8">
        <v>50</v>
      </c>
      <c r="F9" s="9"/>
      <c r="G9" s="9">
        <f t="shared" si="0"/>
        <v>0</v>
      </c>
      <c r="H9" s="10"/>
      <c r="I9" s="11" t="e">
        <f t="shared" si="1"/>
        <v>#DIV/0!</v>
      </c>
      <c r="J9" s="11" t="e">
        <f t="shared" si="2"/>
        <v>#DIV/0!</v>
      </c>
      <c r="K9" s="11" t="e">
        <f t="shared" si="3"/>
        <v>#DIV/0!</v>
      </c>
      <c r="M9" s="11"/>
      <c r="N9" s="11">
        <f t="shared" si="4"/>
        <v>0</v>
      </c>
    </row>
    <row r="10" spans="1:14" x14ac:dyDescent="0.3">
      <c r="A10" s="6">
        <f t="shared" si="5"/>
        <v>9</v>
      </c>
      <c r="B10" s="7" t="s">
        <v>17</v>
      </c>
      <c r="C10" s="7" t="s">
        <v>0</v>
      </c>
      <c r="D10" s="7"/>
      <c r="E10" s="8">
        <v>50</v>
      </c>
      <c r="F10" s="9"/>
      <c r="G10" s="9">
        <f t="shared" si="0"/>
        <v>0</v>
      </c>
      <c r="H10" s="10"/>
      <c r="I10" s="11" t="e">
        <f t="shared" si="1"/>
        <v>#DIV/0!</v>
      </c>
      <c r="J10" s="11" t="e">
        <f t="shared" si="2"/>
        <v>#DIV/0!</v>
      </c>
      <c r="K10" s="11" t="e">
        <f t="shared" si="3"/>
        <v>#DIV/0!</v>
      </c>
      <c r="M10" s="11"/>
      <c r="N10" s="11">
        <f t="shared" si="4"/>
        <v>0</v>
      </c>
    </row>
    <row r="11" spans="1:14" x14ac:dyDescent="0.3">
      <c r="A11" s="6">
        <f t="shared" si="5"/>
        <v>10</v>
      </c>
      <c r="B11" s="7" t="s">
        <v>18</v>
      </c>
      <c r="C11" s="7" t="s">
        <v>0</v>
      </c>
      <c r="D11" s="7"/>
      <c r="E11" s="8">
        <v>50</v>
      </c>
      <c r="F11" s="9"/>
      <c r="G11" s="9">
        <f t="shared" si="0"/>
        <v>0</v>
      </c>
      <c r="H11" s="10"/>
      <c r="I11" s="11" t="e">
        <f t="shared" si="1"/>
        <v>#DIV/0!</v>
      </c>
      <c r="J11" s="11" t="e">
        <f t="shared" si="2"/>
        <v>#DIV/0!</v>
      </c>
      <c r="K11" s="11" t="e">
        <f t="shared" si="3"/>
        <v>#DIV/0!</v>
      </c>
      <c r="M11" s="11"/>
      <c r="N11" s="11">
        <f t="shared" si="4"/>
        <v>0</v>
      </c>
    </row>
    <row r="12" spans="1:14" x14ac:dyDescent="0.3">
      <c r="A12" s="6">
        <f t="shared" si="5"/>
        <v>11</v>
      </c>
      <c r="B12" s="7" t="s">
        <v>19</v>
      </c>
      <c r="C12" s="7" t="s">
        <v>0</v>
      </c>
      <c r="D12" s="7"/>
      <c r="E12" s="8">
        <v>300</v>
      </c>
      <c r="F12" s="9"/>
      <c r="G12" s="9">
        <f t="shared" si="0"/>
        <v>0</v>
      </c>
      <c r="H12" s="10"/>
      <c r="I12" s="11" t="e">
        <f t="shared" si="1"/>
        <v>#DIV/0!</v>
      </c>
      <c r="J12" s="11" t="e">
        <f t="shared" si="2"/>
        <v>#DIV/0!</v>
      </c>
      <c r="K12" s="11" t="e">
        <f t="shared" si="3"/>
        <v>#DIV/0!</v>
      </c>
      <c r="M12" s="11"/>
      <c r="N12" s="11">
        <f t="shared" si="4"/>
        <v>0</v>
      </c>
    </row>
    <row r="13" spans="1:14" x14ac:dyDescent="0.3">
      <c r="A13" s="6">
        <f t="shared" si="5"/>
        <v>12</v>
      </c>
      <c r="B13" s="7" t="s">
        <v>20</v>
      </c>
      <c r="C13" s="7" t="s">
        <v>0</v>
      </c>
      <c r="D13" s="7"/>
      <c r="E13" s="8">
        <v>100</v>
      </c>
      <c r="F13" s="9"/>
      <c r="G13" s="9">
        <f t="shared" si="0"/>
        <v>0</v>
      </c>
      <c r="H13" s="10"/>
      <c r="I13" s="11" t="e">
        <f t="shared" si="1"/>
        <v>#DIV/0!</v>
      </c>
      <c r="J13" s="11" t="e">
        <f t="shared" si="2"/>
        <v>#DIV/0!</v>
      </c>
      <c r="K13" s="11" t="e">
        <f t="shared" si="3"/>
        <v>#DIV/0!</v>
      </c>
      <c r="M13" s="11"/>
      <c r="N13" s="11">
        <f t="shared" si="4"/>
        <v>0</v>
      </c>
    </row>
    <row r="14" spans="1:14" x14ac:dyDescent="0.3">
      <c r="A14" s="6">
        <f t="shared" si="5"/>
        <v>13</v>
      </c>
      <c r="B14" s="7" t="s">
        <v>21</v>
      </c>
      <c r="C14" s="7" t="s">
        <v>0</v>
      </c>
      <c r="D14" s="7"/>
      <c r="E14" s="8">
        <v>100</v>
      </c>
      <c r="F14" s="9"/>
      <c r="G14" s="9">
        <f t="shared" si="0"/>
        <v>0</v>
      </c>
      <c r="H14" s="10"/>
      <c r="I14" s="11" t="e">
        <f t="shared" si="1"/>
        <v>#DIV/0!</v>
      </c>
      <c r="J14" s="11" t="e">
        <f t="shared" si="2"/>
        <v>#DIV/0!</v>
      </c>
      <c r="K14" s="11" t="e">
        <f t="shared" si="3"/>
        <v>#DIV/0!</v>
      </c>
      <c r="M14" s="11"/>
      <c r="N14" s="11">
        <f t="shared" si="4"/>
        <v>0</v>
      </c>
    </row>
    <row r="15" spans="1:14" x14ac:dyDescent="0.3">
      <c r="A15" s="6">
        <f t="shared" si="5"/>
        <v>14</v>
      </c>
      <c r="B15" s="7" t="s">
        <v>22</v>
      </c>
      <c r="C15" s="7" t="s">
        <v>0</v>
      </c>
      <c r="D15" s="7"/>
      <c r="E15" s="8">
        <v>100</v>
      </c>
      <c r="F15" s="9"/>
      <c r="G15" s="9">
        <f t="shared" si="0"/>
        <v>0</v>
      </c>
      <c r="H15" s="10"/>
      <c r="I15" s="11" t="e">
        <f t="shared" si="1"/>
        <v>#DIV/0!</v>
      </c>
      <c r="J15" s="11" t="e">
        <f t="shared" si="2"/>
        <v>#DIV/0!</v>
      </c>
      <c r="K15" s="11" t="e">
        <f t="shared" si="3"/>
        <v>#DIV/0!</v>
      </c>
      <c r="M15" s="11"/>
      <c r="N15" s="11">
        <f t="shared" si="4"/>
        <v>0</v>
      </c>
    </row>
    <row r="16" spans="1:14" x14ac:dyDescent="0.3">
      <c r="A16" s="6">
        <f t="shared" si="5"/>
        <v>15</v>
      </c>
      <c r="B16" s="7" t="s">
        <v>38</v>
      </c>
      <c r="C16" s="7" t="s">
        <v>0</v>
      </c>
      <c r="D16" s="7"/>
      <c r="E16" s="8">
        <v>100</v>
      </c>
      <c r="F16" s="9"/>
      <c r="G16" s="9">
        <f t="shared" si="0"/>
        <v>0</v>
      </c>
      <c r="H16" s="10"/>
      <c r="I16" s="11" t="e">
        <f t="shared" si="1"/>
        <v>#DIV/0!</v>
      </c>
      <c r="J16" s="11" t="e">
        <f t="shared" si="2"/>
        <v>#DIV/0!</v>
      </c>
      <c r="K16" s="11" t="e">
        <f t="shared" si="3"/>
        <v>#DIV/0!</v>
      </c>
      <c r="M16" s="11"/>
      <c r="N16" s="11">
        <f t="shared" si="4"/>
        <v>0</v>
      </c>
    </row>
    <row r="17" spans="1:14" x14ac:dyDescent="0.3">
      <c r="A17" s="6">
        <f t="shared" si="5"/>
        <v>16</v>
      </c>
      <c r="B17" s="7" t="s">
        <v>39</v>
      </c>
      <c r="C17" s="7" t="s">
        <v>0</v>
      </c>
      <c r="D17" s="7"/>
      <c r="E17" s="8">
        <v>100</v>
      </c>
      <c r="F17" s="9"/>
      <c r="G17" s="9">
        <f t="shared" si="0"/>
        <v>0</v>
      </c>
      <c r="H17" s="10"/>
      <c r="I17" s="11" t="e">
        <f t="shared" si="1"/>
        <v>#DIV/0!</v>
      </c>
      <c r="J17" s="11" t="e">
        <f t="shared" si="2"/>
        <v>#DIV/0!</v>
      </c>
      <c r="K17" s="11" t="e">
        <f t="shared" si="3"/>
        <v>#DIV/0!</v>
      </c>
      <c r="M17" s="11"/>
      <c r="N17" s="11">
        <f t="shared" si="4"/>
        <v>0</v>
      </c>
    </row>
    <row r="18" spans="1:14" x14ac:dyDescent="0.3">
      <c r="A18" s="6">
        <f t="shared" si="5"/>
        <v>17</v>
      </c>
      <c r="B18" s="7" t="s">
        <v>40</v>
      </c>
      <c r="C18" s="7" t="s">
        <v>0</v>
      </c>
      <c r="D18" s="7"/>
      <c r="E18" s="8">
        <v>200</v>
      </c>
      <c r="F18" s="9"/>
      <c r="G18" s="9">
        <f t="shared" si="0"/>
        <v>0</v>
      </c>
      <c r="H18" s="10"/>
      <c r="I18" s="11" t="e">
        <f t="shared" si="1"/>
        <v>#DIV/0!</v>
      </c>
      <c r="J18" s="11" t="e">
        <f t="shared" si="2"/>
        <v>#DIV/0!</v>
      </c>
      <c r="K18" s="11" t="e">
        <f t="shared" si="3"/>
        <v>#DIV/0!</v>
      </c>
      <c r="M18" s="11"/>
      <c r="N18" s="11">
        <f t="shared" si="4"/>
        <v>0</v>
      </c>
    </row>
    <row r="19" spans="1:14" x14ac:dyDescent="0.3">
      <c r="A19" s="6">
        <f t="shared" si="5"/>
        <v>18</v>
      </c>
      <c r="B19" s="7" t="s">
        <v>41</v>
      </c>
      <c r="C19" s="7" t="s">
        <v>0</v>
      </c>
      <c r="D19" s="7"/>
      <c r="E19" s="8">
        <v>10</v>
      </c>
      <c r="F19" s="9"/>
      <c r="G19" s="9">
        <f t="shared" si="0"/>
        <v>0</v>
      </c>
      <c r="H19" s="10"/>
      <c r="I19" s="11" t="e">
        <f t="shared" si="1"/>
        <v>#DIV/0!</v>
      </c>
      <c r="J19" s="11" t="e">
        <f t="shared" si="2"/>
        <v>#DIV/0!</v>
      </c>
      <c r="K19" s="11" t="e">
        <f t="shared" si="3"/>
        <v>#DIV/0!</v>
      </c>
      <c r="M19" s="11"/>
      <c r="N19" s="11">
        <f t="shared" si="4"/>
        <v>0</v>
      </c>
    </row>
    <row r="20" spans="1:14" x14ac:dyDescent="0.3">
      <c r="A20" s="6">
        <f t="shared" si="5"/>
        <v>19</v>
      </c>
      <c r="B20" s="7" t="s">
        <v>750</v>
      </c>
      <c r="C20" s="7" t="s">
        <v>0</v>
      </c>
      <c r="D20" s="7"/>
      <c r="E20" s="8">
        <v>50</v>
      </c>
      <c r="F20" s="9"/>
      <c r="G20" s="9">
        <f t="shared" si="0"/>
        <v>0</v>
      </c>
      <c r="H20" s="10"/>
      <c r="I20" s="11" t="e">
        <f t="shared" si="1"/>
        <v>#DIV/0!</v>
      </c>
      <c r="J20" s="11" t="e">
        <f t="shared" si="2"/>
        <v>#DIV/0!</v>
      </c>
      <c r="K20" s="11" t="e">
        <f t="shared" si="3"/>
        <v>#DIV/0!</v>
      </c>
      <c r="M20" s="11"/>
      <c r="N20" s="11">
        <f t="shared" si="4"/>
        <v>0</v>
      </c>
    </row>
    <row r="21" spans="1:14" x14ac:dyDescent="0.3">
      <c r="A21" s="6">
        <f t="shared" si="5"/>
        <v>20</v>
      </c>
      <c r="B21" s="7" t="s">
        <v>455</v>
      </c>
      <c r="C21" s="7" t="s">
        <v>0</v>
      </c>
      <c r="D21" s="7"/>
      <c r="E21" s="8">
        <v>10</v>
      </c>
      <c r="F21" s="9"/>
      <c r="G21" s="9">
        <f t="shared" si="0"/>
        <v>0</v>
      </c>
      <c r="H21" s="10"/>
      <c r="I21" s="11" t="e">
        <f t="shared" si="1"/>
        <v>#DIV/0!</v>
      </c>
      <c r="J21" s="11" t="e">
        <f t="shared" si="2"/>
        <v>#DIV/0!</v>
      </c>
      <c r="K21" s="11" t="e">
        <f t="shared" si="3"/>
        <v>#DIV/0!</v>
      </c>
      <c r="M21" s="11"/>
      <c r="N21" s="11">
        <f t="shared" si="4"/>
        <v>0</v>
      </c>
    </row>
    <row r="22" spans="1:14" x14ac:dyDescent="0.3">
      <c r="A22" s="6">
        <f t="shared" si="5"/>
        <v>21</v>
      </c>
      <c r="B22" s="7" t="s">
        <v>456</v>
      </c>
      <c r="C22" s="7" t="s">
        <v>0</v>
      </c>
      <c r="D22" s="7"/>
      <c r="E22" s="8">
        <v>10</v>
      </c>
      <c r="F22" s="9"/>
      <c r="G22" s="9">
        <f t="shared" si="0"/>
        <v>0</v>
      </c>
      <c r="H22" s="10"/>
      <c r="I22" s="11" t="e">
        <f t="shared" si="1"/>
        <v>#DIV/0!</v>
      </c>
      <c r="J22" s="11" t="e">
        <f t="shared" si="2"/>
        <v>#DIV/0!</v>
      </c>
      <c r="K22" s="11" t="e">
        <f t="shared" si="3"/>
        <v>#DIV/0!</v>
      </c>
      <c r="M22" s="11"/>
      <c r="N22" s="11">
        <f t="shared" si="4"/>
        <v>0</v>
      </c>
    </row>
    <row r="23" spans="1:14" x14ac:dyDescent="0.3">
      <c r="A23" s="6">
        <f t="shared" si="5"/>
        <v>22</v>
      </c>
      <c r="B23" s="7" t="s">
        <v>457</v>
      </c>
      <c r="C23" s="7" t="s">
        <v>0</v>
      </c>
      <c r="D23" s="7"/>
      <c r="E23" s="8">
        <v>10</v>
      </c>
      <c r="F23" s="9"/>
      <c r="G23" s="9">
        <f t="shared" si="0"/>
        <v>0</v>
      </c>
      <c r="H23" s="10"/>
      <c r="I23" s="11" t="e">
        <f t="shared" si="1"/>
        <v>#DIV/0!</v>
      </c>
      <c r="J23" s="11" t="e">
        <f t="shared" si="2"/>
        <v>#DIV/0!</v>
      </c>
      <c r="K23" s="11" t="e">
        <f t="shared" si="3"/>
        <v>#DIV/0!</v>
      </c>
      <c r="M23" s="11"/>
      <c r="N23" s="11">
        <f t="shared" si="4"/>
        <v>0</v>
      </c>
    </row>
    <row r="24" spans="1:14" x14ac:dyDescent="0.3">
      <c r="A24" s="6">
        <f t="shared" si="5"/>
        <v>23</v>
      </c>
      <c r="B24" s="7" t="s">
        <v>143</v>
      </c>
      <c r="C24" s="7" t="s">
        <v>0</v>
      </c>
      <c r="D24" s="7"/>
      <c r="E24" s="8">
        <v>40</v>
      </c>
      <c r="F24" s="9"/>
      <c r="G24" s="9">
        <f t="shared" si="0"/>
        <v>0</v>
      </c>
      <c r="H24" s="10"/>
      <c r="I24" s="11" t="e">
        <f t="shared" si="1"/>
        <v>#DIV/0!</v>
      </c>
      <c r="J24" s="11" t="e">
        <f t="shared" si="2"/>
        <v>#DIV/0!</v>
      </c>
      <c r="K24" s="11" t="e">
        <f t="shared" si="3"/>
        <v>#DIV/0!</v>
      </c>
      <c r="M24" s="11"/>
      <c r="N24" s="11">
        <f t="shared" si="4"/>
        <v>0</v>
      </c>
    </row>
    <row r="25" spans="1:14" x14ac:dyDescent="0.3">
      <c r="A25" s="6">
        <f t="shared" si="5"/>
        <v>24</v>
      </c>
      <c r="B25" s="7" t="s">
        <v>144</v>
      </c>
      <c r="C25" s="7" t="s">
        <v>0</v>
      </c>
      <c r="D25" s="7"/>
      <c r="E25" s="8">
        <v>20</v>
      </c>
      <c r="F25" s="9"/>
      <c r="G25" s="9">
        <f t="shared" si="0"/>
        <v>0</v>
      </c>
      <c r="H25" s="10"/>
      <c r="I25" s="11" t="e">
        <f t="shared" si="1"/>
        <v>#DIV/0!</v>
      </c>
      <c r="J25" s="11" t="e">
        <f t="shared" si="2"/>
        <v>#DIV/0!</v>
      </c>
      <c r="K25" s="11" t="e">
        <f t="shared" si="3"/>
        <v>#DIV/0!</v>
      </c>
      <c r="M25" s="11"/>
      <c r="N25" s="11">
        <f t="shared" si="4"/>
        <v>0</v>
      </c>
    </row>
    <row r="26" spans="1:14" x14ac:dyDescent="0.3">
      <c r="A26" s="6">
        <f t="shared" si="5"/>
        <v>25</v>
      </c>
      <c r="B26" s="7" t="s">
        <v>222</v>
      </c>
      <c r="C26" s="7" t="s">
        <v>0</v>
      </c>
      <c r="D26" s="7"/>
      <c r="E26" s="8">
        <v>10</v>
      </c>
      <c r="F26" s="9"/>
      <c r="G26" s="9">
        <f t="shared" si="0"/>
        <v>0</v>
      </c>
      <c r="H26" s="10"/>
      <c r="I26" s="11" t="e">
        <f t="shared" si="1"/>
        <v>#DIV/0!</v>
      </c>
      <c r="J26" s="11" t="e">
        <f t="shared" si="2"/>
        <v>#DIV/0!</v>
      </c>
      <c r="K26" s="11" t="e">
        <f t="shared" si="3"/>
        <v>#DIV/0!</v>
      </c>
      <c r="M26" s="11"/>
      <c r="N26" s="11">
        <f t="shared" si="4"/>
        <v>0</v>
      </c>
    </row>
    <row r="27" spans="1:14" x14ac:dyDescent="0.3">
      <c r="A27" s="6">
        <f t="shared" si="5"/>
        <v>26</v>
      </c>
      <c r="B27" s="7" t="s">
        <v>112</v>
      </c>
      <c r="C27" s="7" t="s">
        <v>0</v>
      </c>
      <c r="D27" s="7"/>
      <c r="E27" s="8">
        <v>300</v>
      </c>
      <c r="F27" s="9"/>
      <c r="G27" s="9">
        <f t="shared" si="0"/>
        <v>0</v>
      </c>
      <c r="H27" s="10"/>
      <c r="I27" s="11" t="e">
        <f t="shared" si="1"/>
        <v>#DIV/0!</v>
      </c>
      <c r="J27" s="11" t="e">
        <f t="shared" si="2"/>
        <v>#DIV/0!</v>
      </c>
      <c r="K27" s="11" t="e">
        <f t="shared" si="3"/>
        <v>#DIV/0!</v>
      </c>
      <c r="M27" s="11"/>
      <c r="N27" s="11">
        <f t="shared" si="4"/>
        <v>0</v>
      </c>
    </row>
    <row r="28" spans="1:14" x14ac:dyDescent="0.3">
      <c r="A28" s="6">
        <f t="shared" si="5"/>
        <v>27</v>
      </c>
      <c r="B28" s="7" t="s">
        <v>113</v>
      </c>
      <c r="C28" s="7" t="s">
        <v>0</v>
      </c>
      <c r="D28" s="7"/>
      <c r="E28" s="8">
        <v>300</v>
      </c>
      <c r="F28" s="9"/>
      <c r="G28" s="9">
        <f t="shared" si="0"/>
        <v>0</v>
      </c>
      <c r="H28" s="10"/>
      <c r="I28" s="11" t="e">
        <f t="shared" si="1"/>
        <v>#DIV/0!</v>
      </c>
      <c r="J28" s="11" t="e">
        <f t="shared" si="2"/>
        <v>#DIV/0!</v>
      </c>
      <c r="K28" s="11" t="e">
        <f t="shared" si="3"/>
        <v>#DIV/0!</v>
      </c>
      <c r="M28" s="11"/>
      <c r="N28" s="11">
        <f t="shared" si="4"/>
        <v>0</v>
      </c>
    </row>
    <row r="29" spans="1:14" x14ac:dyDescent="0.3">
      <c r="A29" s="6">
        <f t="shared" si="5"/>
        <v>28</v>
      </c>
      <c r="B29" s="7" t="s">
        <v>114</v>
      </c>
      <c r="C29" s="7" t="s">
        <v>0</v>
      </c>
      <c r="D29" s="7"/>
      <c r="E29" s="8">
        <v>100</v>
      </c>
      <c r="F29" s="9"/>
      <c r="G29" s="9">
        <f t="shared" si="0"/>
        <v>0</v>
      </c>
      <c r="H29" s="10"/>
      <c r="I29" s="11" t="e">
        <f t="shared" si="1"/>
        <v>#DIV/0!</v>
      </c>
      <c r="J29" s="11" t="e">
        <f t="shared" si="2"/>
        <v>#DIV/0!</v>
      </c>
      <c r="K29" s="11" t="e">
        <f t="shared" si="3"/>
        <v>#DIV/0!</v>
      </c>
      <c r="M29" s="11"/>
      <c r="N29" s="11">
        <f t="shared" si="4"/>
        <v>0</v>
      </c>
    </row>
    <row r="30" spans="1:14" x14ac:dyDescent="0.3">
      <c r="A30" s="6">
        <f t="shared" si="5"/>
        <v>29</v>
      </c>
      <c r="B30" s="7" t="s">
        <v>115</v>
      </c>
      <c r="C30" s="7" t="s">
        <v>0</v>
      </c>
      <c r="D30" s="7"/>
      <c r="E30" s="8">
        <v>50</v>
      </c>
      <c r="F30" s="9"/>
      <c r="G30" s="9">
        <f t="shared" si="0"/>
        <v>0</v>
      </c>
      <c r="H30" s="10"/>
      <c r="I30" s="11" t="e">
        <f t="shared" si="1"/>
        <v>#DIV/0!</v>
      </c>
      <c r="J30" s="11" t="e">
        <f t="shared" si="2"/>
        <v>#DIV/0!</v>
      </c>
      <c r="K30" s="11" t="e">
        <f t="shared" si="3"/>
        <v>#DIV/0!</v>
      </c>
      <c r="M30" s="11"/>
      <c r="N30" s="11">
        <f t="shared" si="4"/>
        <v>0</v>
      </c>
    </row>
    <row r="31" spans="1:14" x14ac:dyDescent="0.3">
      <c r="A31" s="6">
        <f t="shared" si="5"/>
        <v>30</v>
      </c>
      <c r="B31" s="7" t="s">
        <v>116</v>
      </c>
      <c r="C31" s="7" t="s">
        <v>0</v>
      </c>
      <c r="D31" s="7"/>
      <c r="E31" s="8">
        <v>50</v>
      </c>
      <c r="F31" s="9"/>
      <c r="G31" s="9">
        <f t="shared" si="0"/>
        <v>0</v>
      </c>
      <c r="H31" s="10"/>
      <c r="I31" s="11" t="e">
        <f t="shared" si="1"/>
        <v>#DIV/0!</v>
      </c>
      <c r="J31" s="11" t="e">
        <f t="shared" si="2"/>
        <v>#DIV/0!</v>
      </c>
      <c r="K31" s="11" t="e">
        <f t="shared" si="3"/>
        <v>#DIV/0!</v>
      </c>
      <c r="M31" s="11"/>
      <c r="N31" s="11">
        <f t="shared" si="4"/>
        <v>0</v>
      </c>
    </row>
    <row r="32" spans="1:14" x14ac:dyDescent="0.3">
      <c r="A32" s="6">
        <f t="shared" si="5"/>
        <v>31</v>
      </c>
      <c r="B32" s="7" t="s">
        <v>117</v>
      </c>
      <c r="C32" s="7" t="s">
        <v>0</v>
      </c>
      <c r="D32" s="7"/>
      <c r="E32" s="8">
        <v>50</v>
      </c>
      <c r="F32" s="9"/>
      <c r="G32" s="9">
        <f t="shared" si="0"/>
        <v>0</v>
      </c>
      <c r="H32" s="10"/>
      <c r="I32" s="11" t="e">
        <f t="shared" si="1"/>
        <v>#DIV/0!</v>
      </c>
      <c r="J32" s="11" t="e">
        <f t="shared" si="2"/>
        <v>#DIV/0!</v>
      </c>
      <c r="K32" s="11" t="e">
        <f t="shared" si="3"/>
        <v>#DIV/0!</v>
      </c>
      <c r="M32" s="11"/>
      <c r="N32" s="11">
        <f t="shared" si="4"/>
        <v>0</v>
      </c>
    </row>
    <row r="33" spans="1:14" x14ac:dyDescent="0.3">
      <c r="A33" s="6">
        <f t="shared" si="5"/>
        <v>32</v>
      </c>
      <c r="B33" s="7" t="s">
        <v>118</v>
      </c>
      <c r="C33" s="7" t="s">
        <v>0</v>
      </c>
      <c r="D33" s="7"/>
      <c r="E33" s="8">
        <v>50</v>
      </c>
      <c r="F33" s="9"/>
      <c r="G33" s="9">
        <f t="shared" si="0"/>
        <v>0</v>
      </c>
      <c r="H33" s="10"/>
      <c r="I33" s="11" t="e">
        <f t="shared" si="1"/>
        <v>#DIV/0!</v>
      </c>
      <c r="J33" s="11" t="e">
        <f t="shared" si="2"/>
        <v>#DIV/0!</v>
      </c>
      <c r="K33" s="11" t="e">
        <f t="shared" si="3"/>
        <v>#DIV/0!</v>
      </c>
      <c r="M33" s="11"/>
      <c r="N33" s="11">
        <f t="shared" si="4"/>
        <v>0</v>
      </c>
    </row>
    <row r="34" spans="1:14" x14ac:dyDescent="0.3">
      <c r="A34" s="6">
        <f t="shared" si="5"/>
        <v>33</v>
      </c>
      <c r="B34" s="7" t="s">
        <v>145</v>
      </c>
      <c r="C34" s="7" t="s">
        <v>0</v>
      </c>
      <c r="D34" s="7"/>
      <c r="E34" s="8">
        <v>30</v>
      </c>
      <c r="F34" s="9"/>
      <c r="G34" s="9">
        <f t="shared" si="0"/>
        <v>0</v>
      </c>
      <c r="H34" s="10"/>
      <c r="I34" s="11" t="e">
        <f t="shared" si="1"/>
        <v>#DIV/0!</v>
      </c>
      <c r="J34" s="11" t="e">
        <f t="shared" si="2"/>
        <v>#DIV/0!</v>
      </c>
      <c r="K34" s="11" t="e">
        <f t="shared" si="3"/>
        <v>#DIV/0!</v>
      </c>
      <c r="M34" s="11"/>
      <c r="N34" s="11">
        <f t="shared" si="4"/>
        <v>0</v>
      </c>
    </row>
    <row r="35" spans="1:14" x14ac:dyDescent="0.3">
      <c r="A35" s="6">
        <f t="shared" si="5"/>
        <v>34</v>
      </c>
      <c r="B35" s="7" t="s">
        <v>146</v>
      </c>
      <c r="C35" s="7" t="s">
        <v>0</v>
      </c>
      <c r="D35" s="7"/>
      <c r="E35" s="8">
        <v>20</v>
      </c>
      <c r="F35" s="9"/>
      <c r="G35" s="9">
        <f t="shared" si="0"/>
        <v>0</v>
      </c>
      <c r="H35" s="10"/>
      <c r="I35" s="11" t="e">
        <f t="shared" si="1"/>
        <v>#DIV/0!</v>
      </c>
      <c r="J35" s="11" t="e">
        <f t="shared" si="2"/>
        <v>#DIV/0!</v>
      </c>
      <c r="K35" s="11" t="e">
        <f t="shared" si="3"/>
        <v>#DIV/0!</v>
      </c>
      <c r="M35" s="11"/>
      <c r="N35" s="11">
        <f t="shared" si="4"/>
        <v>0</v>
      </c>
    </row>
    <row r="36" spans="1:14" x14ac:dyDescent="0.3">
      <c r="A36" s="6">
        <f t="shared" si="5"/>
        <v>35</v>
      </c>
      <c r="B36" s="7" t="s">
        <v>147</v>
      </c>
      <c r="C36" s="7" t="s">
        <v>0</v>
      </c>
      <c r="D36" s="7"/>
      <c r="E36" s="8">
        <v>20</v>
      </c>
      <c r="F36" s="9"/>
      <c r="G36" s="9">
        <f t="shared" si="0"/>
        <v>0</v>
      </c>
      <c r="H36" s="10"/>
      <c r="I36" s="11" t="e">
        <f t="shared" si="1"/>
        <v>#DIV/0!</v>
      </c>
      <c r="J36" s="11" t="e">
        <f t="shared" si="2"/>
        <v>#DIV/0!</v>
      </c>
      <c r="K36" s="11" t="e">
        <f t="shared" si="3"/>
        <v>#DIV/0!</v>
      </c>
      <c r="M36" s="11"/>
      <c r="N36" s="11">
        <f t="shared" si="4"/>
        <v>0</v>
      </c>
    </row>
    <row r="37" spans="1:14" x14ac:dyDescent="0.3">
      <c r="A37" s="6">
        <f t="shared" si="5"/>
        <v>36</v>
      </c>
      <c r="B37" s="7" t="s">
        <v>148</v>
      </c>
      <c r="C37" s="7" t="s">
        <v>0</v>
      </c>
      <c r="D37" s="7"/>
      <c r="E37" s="8">
        <v>20</v>
      </c>
      <c r="F37" s="9"/>
      <c r="G37" s="9">
        <f t="shared" si="0"/>
        <v>0</v>
      </c>
      <c r="H37" s="10"/>
      <c r="I37" s="11" t="e">
        <f t="shared" si="1"/>
        <v>#DIV/0!</v>
      </c>
      <c r="J37" s="11" t="e">
        <f t="shared" si="2"/>
        <v>#DIV/0!</v>
      </c>
      <c r="K37" s="11" t="e">
        <f t="shared" si="3"/>
        <v>#DIV/0!</v>
      </c>
      <c r="M37" s="11"/>
      <c r="N37" s="11">
        <f t="shared" si="4"/>
        <v>0</v>
      </c>
    </row>
    <row r="38" spans="1:14" x14ac:dyDescent="0.3">
      <c r="A38" s="6">
        <f t="shared" si="5"/>
        <v>37</v>
      </c>
      <c r="B38" s="7" t="s">
        <v>149</v>
      </c>
      <c r="C38" s="7" t="s">
        <v>0</v>
      </c>
      <c r="D38" s="7"/>
      <c r="E38" s="8">
        <v>20</v>
      </c>
      <c r="F38" s="9"/>
      <c r="G38" s="9">
        <f t="shared" si="0"/>
        <v>0</v>
      </c>
      <c r="H38" s="10"/>
      <c r="I38" s="11" t="e">
        <f t="shared" si="1"/>
        <v>#DIV/0!</v>
      </c>
      <c r="J38" s="11" t="e">
        <f t="shared" ref="J38:J101" si="6">F38-I38</f>
        <v>#DIV/0!</v>
      </c>
      <c r="K38" s="11" t="e">
        <f t="shared" ref="K38:K101" si="7">J38*E38</f>
        <v>#DIV/0!</v>
      </c>
      <c r="M38" s="11"/>
      <c r="N38" s="11">
        <f t="shared" si="4"/>
        <v>0</v>
      </c>
    </row>
    <row r="39" spans="1:14" x14ac:dyDescent="0.3">
      <c r="A39" s="6">
        <f t="shared" si="5"/>
        <v>38</v>
      </c>
      <c r="B39" s="7" t="s">
        <v>150</v>
      </c>
      <c r="C39" s="7" t="s">
        <v>0</v>
      </c>
      <c r="D39" s="7"/>
      <c r="E39" s="8">
        <v>50</v>
      </c>
      <c r="F39" s="9"/>
      <c r="G39" s="9">
        <f t="shared" si="0"/>
        <v>0</v>
      </c>
      <c r="H39" s="10"/>
      <c r="I39" s="11" t="e">
        <f t="shared" si="1"/>
        <v>#DIV/0!</v>
      </c>
      <c r="J39" s="11" t="e">
        <f t="shared" si="6"/>
        <v>#DIV/0!</v>
      </c>
      <c r="K39" s="11" t="e">
        <f t="shared" si="7"/>
        <v>#DIV/0!</v>
      </c>
      <c r="M39" s="11"/>
      <c r="N39" s="11">
        <f t="shared" si="4"/>
        <v>0</v>
      </c>
    </row>
    <row r="40" spans="1:14" x14ac:dyDescent="0.3">
      <c r="A40" s="6">
        <f t="shared" si="5"/>
        <v>39</v>
      </c>
      <c r="B40" s="7" t="s">
        <v>159</v>
      </c>
      <c r="C40" s="7" t="s">
        <v>0</v>
      </c>
      <c r="D40" s="7"/>
      <c r="E40" s="8">
        <v>60</v>
      </c>
      <c r="F40" s="9"/>
      <c r="G40" s="9">
        <f t="shared" si="0"/>
        <v>0</v>
      </c>
      <c r="H40" s="10"/>
      <c r="I40" s="11" t="e">
        <f t="shared" si="1"/>
        <v>#DIV/0!</v>
      </c>
      <c r="J40" s="11" t="e">
        <f t="shared" si="6"/>
        <v>#DIV/0!</v>
      </c>
      <c r="K40" s="11" t="e">
        <f t="shared" si="7"/>
        <v>#DIV/0!</v>
      </c>
      <c r="M40" s="11"/>
      <c r="N40" s="11">
        <f t="shared" si="4"/>
        <v>0</v>
      </c>
    </row>
    <row r="41" spans="1:14" x14ac:dyDescent="0.3">
      <c r="A41" s="6">
        <f t="shared" si="5"/>
        <v>40</v>
      </c>
      <c r="B41" s="7" t="s">
        <v>160</v>
      </c>
      <c r="C41" s="7" t="s">
        <v>0</v>
      </c>
      <c r="D41" s="7"/>
      <c r="E41" s="8">
        <v>60</v>
      </c>
      <c r="F41" s="9"/>
      <c r="G41" s="9">
        <f t="shared" si="0"/>
        <v>0</v>
      </c>
      <c r="H41" s="10"/>
      <c r="I41" s="11" t="e">
        <f t="shared" si="1"/>
        <v>#DIV/0!</v>
      </c>
      <c r="J41" s="11" t="e">
        <f t="shared" si="6"/>
        <v>#DIV/0!</v>
      </c>
      <c r="K41" s="11" t="e">
        <f t="shared" si="7"/>
        <v>#DIV/0!</v>
      </c>
      <c r="M41" s="11"/>
      <c r="N41" s="11">
        <f t="shared" si="4"/>
        <v>0</v>
      </c>
    </row>
    <row r="42" spans="1:14" x14ac:dyDescent="0.3">
      <c r="A42" s="6">
        <f t="shared" si="5"/>
        <v>41</v>
      </c>
      <c r="B42" s="7" t="s">
        <v>516</v>
      </c>
      <c r="C42" s="7" t="s">
        <v>0</v>
      </c>
      <c r="D42" s="7"/>
      <c r="E42" s="8">
        <v>15</v>
      </c>
      <c r="F42" s="9"/>
      <c r="G42" s="9">
        <f t="shared" si="0"/>
        <v>0</v>
      </c>
      <c r="H42" s="10"/>
      <c r="I42" s="11" t="e">
        <f t="shared" si="1"/>
        <v>#DIV/0!</v>
      </c>
      <c r="J42" s="11" t="e">
        <f t="shared" si="6"/>
        <v>#DIV/0!</v>
      </c>
      <c r="K42" s="11" t="e">
        <f t="shared" si="7"/>
        <v>#DIV/0!</v>
      </c>
      <c r="M42" s="11"/>
      <c r="N42" s="11">
        <f t="shared" si="4"/>
        <v>0</v>
      </c>
    </row>
    <row r="43" spans="1:14" x14ac:dyDescent="0.3">
      <c r="A43" s="6">
        <f t="shared" si="5"/>
        <v>42</v>
      </c>
      <c r="B43" s="7" t="s">
        <v>172</v>
      </c>
      <c r="C43" s="7" t="s">
        <v>0</v>
      </c>
      <c r="D43" s="7"/>
      <c r="E43" s="8">
        <v>100</v>
      </c>
      <c r="F43" s="9"/>
      <c r="G43" s="9">
        <f t="shared" si="0"/>
        <v>0</v>
      </c>
      <c r="H43" s="10"/>
      <c r="I43" s="11" t="e">
        <f t="shared" si="1"/>
        <v>#DIV/0!</v>
      </c>
      <c r="J43" s="11" t="e">
        <f t="shared" si="6"/>
        <v>#DIV/0!</v>
      </c>
      <c r="K43" s="11" t="e">
        <f t="shared" si="7"/>
        <v>#DIV/0!</v>
      </c>
      <c r="M43" s="11"/>
      <c r="N43" s="11">
        <f t="shared" si="4"/>
        <v>0</v>
      </c>
    </row>
    <row r="44" spans="1:14" x14ac:dyDescent="0.3">
      <c r="A44" s="6">
        <f t="shared" si="5"/>
        <v>43</v>
      </c>
      <c r="B44" s="7" t="s">
        <v>229</v>
      </c>
      <c r="C44" s="7" t="s">
        <v>0</v>
      </c>
      <c r="D44" s="7"/>
      <c r="E44" s="8">
        <v>10</v>
      </c>
      <c r="F44" s="9"/>
      <c r="G44" s="9">
        <f t="shared" si="0"/>
        <v>0</v>
      </c>
      <c r="H44" s="10"/>
      <c r="I44" s="11" t="e">
        <f t="shared" si="1"/>
        <v>#DIV/0!</v>
      </c>
      <c r="J44" s="11" t="e">
        <f t="shared" si="6"/>
        <v>#DIV/0!</v>
      </c>
      <c r="K44" s="11" t="e">
        <f t="shared" si="7"/>
        <v>#DIV/0!</v>
      </c>
      <c r="M44" s="11"/>
      <c r="N44" s="11">
        <f t="shared" si="4"/>
        <v>0</v>
      </c>
    </row>
    <row r="45" spans="1:14" x14ac:dyDescent="0.3">
      <c r="A45" s="6">
        <f t="shared" si="5"/>
        <v>44</v>
      </c>
      <c r="B45" s="7" t="s">
        <v>245</v>
      </c>
      <c r="C45" s="7" t="s">
        <v>0</v>
      </c>
      <c r="D45" s="7"/>
      <c r="E45" s="8">
        <v>50</v>
      </c>
      <c r="F45" s="9"/>
      <c r="G45" s="9">
        <f t="shared" si="0"/>
        <v>0</v>
      </c>
      <c r="H45" s="10"/>
      <c r="I45" s="11" t="e">
        <f t="shared" si="1"/>
        <v>#DIV/0!</v>
      </c>
      <c r="J45" s="11" t="e">
        <f t="shared" si="6"/>
        <v>#DIV/0!</v>
      </c>
      <c r="K45" s="11" t="e">
        <f t="shared" si="7"/>
        <v>#DIV/0!</v>
      </c>
      <c r="M45" s="11"/>
      <c r="N45" s="11">
        <f t="shared" si="4"/>
        <v>0</v>
      </c>
    </row>
    <row r="46" spans="1:14" x14ac:dyDescent="0.3">
      <c r="A46" s="6">
        <f t="shared" si="5"/>
        <v>45</v>
      </c>
      <c r="B46" s="7" t="s">
        <v>246</v>
      </c>
      <c r="C46" s="7" t="s">
        <v>0</v>
      </c>
      <c r="D46" s="7"/>
      <c r="E46" s="8">
        <v>20</v>
      </c>
      <c r="F46" s="9"/>
      <c r="G46" s="9">
        <f t="shared" si="0"/>
        <v>0</v>
      </c>
      <c r="H46" s="10"/>
      <c r="I46" s="11" t="e">
        <f t="shared" si="1"/>
        <v>#DIV/0!</v>
      </c>
      <c r="J46" s="11" t="e">
        <f t="shared" si="6"/>
        <v>#DIV/0!</v>
      </c>
      <c r="K46" s="11" t="e">
        <f t="shared" si="7"/>
        <v>#DIV/0!</v>
      </c>
      <c r="M46" s="11"/>
      <c r="N46" s="11">
        <f t="shared" si="4"/>
        <v>0</v>
      </c>
    </row>
    <row r="47" spans="1:14" x14ac:dyDescent="0.3">
      <c r="A47" s="6">
        <f t="shared" si="5"/>
        <v>46</v>
      </c>
      <c r="B47" s="7" t="s">
        <v>247</v>
      </c>
      <c r="C47" s="7" t="s">
        <v>0</v>
      </c>
      <c r="D47" s="7"/>
      <c r="E47" s="8">
        <v>20</v>
      </c>
      <c r="F47" s="9"/>
      <c r="G47" s="9">
        <f t="shared" si="0"/>
        <v>0</v>
      </c>
      <c r="H47" s="10"/>
      <c r="I47" s="11" t="e">
        <f t="shared" si="1"/>
        <v>#DIV/0!</v>
      </c>
      <c r="J47" s="11" t="e">
        <f t="shared" si="6"/>
        <v>#DIV/0!</v>
      </c>
      <c r="K47" s="11" t="e">
        <f t="shared" si="7"/>
        <v>#DIV/0!</v>
      </c>
      <c r="M47" s="11"/>
      <c r="N47" s="11">
        <f t="shared" si="4"/>
        <v>0</v>
      </c>
    </row>
    <row r="48" spans="1:14" x14ac:dyDescent="0.3">
      <c r="A48" s="6">
        <f t="shared" si="5"/>
        <v>47</v>
      </c>
      <c r="B48" s="7" t="s">
        <v>248</v>
      </c>
      <c r="C48" s="7" t="s">
        <v>0</v>
      </c>
      <c r="D48" s="7"/>
      <c r="E48" s="8">
        <v>20</v>
      </c>
      <c r="F48" s="9"/>
      <c r="G48" s="9">
        <f t="shared" si="0"/>
        <v>0</v>
      </c>
      <c r="H48" s="10"/>
      <c r="I48" s="11" t="e">
        <f t="shared" si="1"/>
        <v>#DIV/0!</v>
      </c>
      <c r="J48" s="11" t="e">
        <f t="shared" si="6"/>
        <v>#DIV/0!</v>
      </c>
      <c r="K48" s="11" t="e">
        <f t="shared" si="7"/>
        <v>#DIV/0!</v>
      </c>
      <c r="M48" s="11"/>
      <c r="N48" s="11">
        <f t="shared" si="4"/>
        <v>0</v>
      </c>
    </row>
    <row r="49" spans="1:14" x14ac:dyDescent="0.3">
      <c r="A49" s="6">
        <f t="shared" si="5"/>
        <v>48</v>
      </c>
      <c r="B49" s="7" t="s">
        <v>249</v>
      </c>
      <c r="C49" s="7" t="s">
        <v>0</v>
      </c>
      <c r="D49" s="7"/>
      <c r="E49" s="8">
        <v>100</v>
      </c>
      <c r="F49" s="9"/>
      <c r="G49" s="9">
        <f t="shared" si="0"/>
        <v>0</v>
      </c>
      <c r="H49" s="10"/>
      <c r="I49" s="11" t="e">
        <f t="shared" si="1"/>
        <v>#DIV/0!</v>
      </c>
      <c r="J49" s="11" t="e">
        <f t="shared" si="6"/>
        <v>#DIV/0!</v>
      </c>
      <c r="K49" s="11" t="e">
        <f t="shared" si="7"/>
        <v>#DIV/0!</v>
      </c>
      <c r="M49" s="11"/>
      <c r="N49" s="11">
        <f t="shared" si="4"/>
        <v>0</v>
      </c>
    </row>
    <row r="50" spans="1:14" x14ac:dyDescent="0.3">
      <c r="A50" s="6">
        <f t="shared" si="5"/>
        <v>49</v>
      </c>
      <c r="B50" s="7" t="s">
        <v>250</v>
      </c>
      <c r="C50" s="7" t="s">
        <v>0</v>
      </c>
      <c r="D50" s="7"/>
      <c r="E50" s="8">
        <v>10</v>
      </c>
      <c r="F50" s="9"/>
      <c r="G50" s="9">
        <f t="shared" si="0"/>
        <v>0</v>
      </c>
      <c r="H50" s="10"/>
      <c r="I50" s="11" t="e">
        <f t="shared" si="1"/>
        <v>#DIV/0!</v>
      </c>
      <c r="J50" s="11" t="e">
        <f t="shared" si="6"/>
        <v>#DIV/0!</v>
      </c>
      <c r="K50" s="11" t="e">
        <f t="shared" si="7"/>
        <v>#DIV/0!</v>
      </c>
      <c r="M50" s="11"/>
      <c r="N50" s="11">
        <f t="shared" si="4"/>
        <v>0</v>
      </c>
    </row>
    <row r="51" spans="1:14" x14ac:dyDescent="0.3">
      <c r="A51" s="6">
        <f t="shared" si="5"/>
        <v>50</v>
      </c>
      <c r="B51" s="7" t="s">
        <v>251</v>
      </c>
      <c r="C51" s="7" t="s">
        <v>0</v>
      </c>
      <c r="D51" s="7"/>
      <c r="E51" s="8">
        <v>300</v>
      </c>
      <c r="F51" s="9"/>
      <c r="G51" s="9">
        <f t="shared" si="0"/>
        <v>0</v>
      </c>
      <c r="H51" s="10"/>
      <c r="I51" s="11" t="e">
        <f t="shared" si="1"/>
        <v>#DIV/0!</v>
      </c>
      <c r="J51" s="11" t="e">
        <f t="shared" si="6"/>
        <v>#DIV/0!</v>
      </c>
      <c r="K51" s="11" t="e">
        <f t="shared" si="7"/>
        <v>#DIV/0!</v>
      </c>
      <c r="M51" s="11"/>
      <c r="N51" s="11">
        <f t="shared" si="4"/>
        <v>0</v>
      </c>
    </row>
    <row r="52" spans="1:14" x14ac:dyDescent="0.3">
      <c r="A52" s="6">
        <f t="shared" si="5"/>
        <v>51</v>
      </c>
      <c r="B52" s="7" t="s">
        <v>252</v>
      </c>
      <c r="C52" s="7" t="s">
        <v>0</v>
      </c>
      <c r="D52" s="7"/>
      <c r="E52" s="8">
        <v>500</v>
      </c>
      <c r="F52" s="9"/>
      <c r="G52" s="9">
        <f t="shared" si="0"/>
        <v>0</v>
      </c>
      <c r="H52" s="10"/>
      <c r="I52" s="11" t="e">
        <f t="shared" si="1"/>
        <v>#DIV/0!</v>
      </c>
      <c r="J52" s="11" t="e">
        <f t="shared" si="6"/>
        <v>#DIV/0!</v>
      </c>
      <c r="K52" s="11" t="e">
        <f t="shared" si="7"/>
        <v>#DIV/0!</v>
      </c>
      <c r="M52" s="11"/>
      <c r="N52" s="11">
        <f t="shared" si="4"/>
        <v>0</v>
      </c>
    </row>
    <row r="53" spans="1:14" x14ac:dyDescent="0.3">
      <c r="A53" s="6">
        <f t="shared" si="5"/>
        <v>52</v>
      </c>
      <c r="B53" s="7" t="s">
        <v>253</v>
      </c>
      <c r="C53" s="7" t="s">
        <v>0</v>
      </c>
      <c r="D53" s="7"/>
      <c r="E53" s="8">
        <v>100</v>
      </c>
      <c r="F53" s="9"/>
      <c r="G53" s="9">
        <f t="shared" si="0"/>
        <v>0</v>
      </c>
      <c r="H53" s="10"/>
      <c r="I53" s="11" t="e">
        <f t="shared" si="1"/>
        <v>#DIV/0!</v>
      </c>
      <c r="J53" s="11" t="e">
        <f t="shared" si="6"/>
        <v>#DIV/0!</v>
      </c>
      <c r="K53" s="11" t="e">
        <f t="shared" si="7"/>
        <v>#DIV/0!</v>
      </c>
      <c r="M53" s="11"/>
      <c r="N53" s="11">
        <f t="shared" si="4"/>
        <v>0</v>
      </c>
    </row>
    <row r="54" spans="1:14" x14ac:dyDescent="0.3">
      <c r="A54" s="6">
        <f t="shared" si="5"/>
        <v>53</v>
      </c>
      <c r="B54" s="7" t="s">
        <v>254</v>
      </c>
      <c r="C54" s="7" t="s">
        <v>0</v>
      </c>
      <c r="D54" s="7"/>
      <c r="E54" s="8">
        <v>40</v>
      </c>
      <c r="F54" s="9"/>
      <c r="G54" s="9">
        <f t="shared" si="0"/>
        <v>0</v>
      </c>
      <c r="H54" s="10"/>
      <c r="I54" s="11" t="e">
        <f t="shared" si="1"/>
        <v>#DIV/0!</v>
      </c>
      <c r="J54" s="11" t="e">
        <f t="shared" si="6"/>
        <v>#DIV/0!</v>
      </c>
      <c r="K54" s="11" t="e">
        <f t="shared" si="7"/>
        <v>#DIV/0!</v>
      </c>
      <c r="M54" s="11"/>
      <c r="N54" s="11">
        <f t="shared" si="4"/>
        <v>0</v>
      </c>
    </row>
    <row r="55" spans="1:14" x14ac:dyDescent="0.3">
      <c r="A55" s="6">
        <f t="shared" si="5"/>
        <v>54</v>
      </c>
      <c r="B55" s="7" t="s">
        <v>255</v>
      </c>
      <c r="C55" s="7" t="s">
        <v>0</v>
      </c>
      <c r="D55" s="7"/>
      <c r="E55" s="8">
        <v>100</v>
      </c>
      <c r="F55" s="9"/>
      <c r="G55" s="9">
        <f t="shared" si="0"/>
        <v>0</v>
      </c>
      <c r="H55" s="10"/>
      <c r="I55" s="11" t="e">
        <f t="shared" si="1"/>
        <v>#DIV/0!</v>
      </c>
      <c r="J55" s="11" t="e">
        <f t="shared" si="6"/>
        <v>#DIV/0!</v>
      </c>
      <c r="K55" s="11" t="e">
        <f t="shared" si="7"/>
        <v>#DIV/0!</v>
      </c>
      <c r="M55" s="11"/>
      <c r="N55" s="11">
        <f t="shared" si="4"/>
        <v>0</v>
      </c>
    </row>
    <row r="56" spans="1:14" x14ac:dyDescent="0.3">
      <c r="A56" s="6">
        <f t="shared" si="5"/>
        <v>55</v>
      </c>
      <c r="B56" s="7" t="s">
        <v>315</v>
      </c>
      <c r="C56" s="7" t="s">
        <v>0</v>
      </c>
      <c r="D56" s="7"/>
      <c r="E56" s="8">
        <v>50</v>
      </c>
      <c r="F56" s="9"/>
      <c r="G56" s="9">
        <f t="shared" si="0"/>
        <v>0</v>
      </c>
      <c r="H56" s="10"/>
      <c r="I56" s="11" t="e">
        <f t="shared" si="1"/>
        <v>#DIV/0!</v>
      </c>
      <c r="J56" s="11" t="e">
        <f t="shared" si="6"/>
        <v>#DIV/0!</v>
      </c>
      <c r="K56" s="11" t="e">
        <f t="shared" si="7"/>
        <v>#DIV/0!</v>
      </c>
      <c r="M56" s="11"/>
      <c r="N56" s="11">
        <f t="shared" si="4"/>
        <v>0</v>
      </c>
    </row>
    <row r="57" spans="1:14" x14ac:dyDescent="0.3">
      <c r="A57" s="6">
        <f t="shared" si="5"/>
        <v>56</v>
      </c>
      <c r="B57" s="7" t="s">
        <v>316</v>
      </c>
      <c r="C57" s="7" t="s">
        <v>0</v>
      </c>
      <c r="D57" s="7"/>
      <c r="E57" s="8">
        <v>50</v>
      </c>
      <c r="F57" s="9"/>
      <c r="G57" s="9">
        <f t="shared" si="0"/>
        <v>0</v>
      </c>
      <c r="H57" s="10"/>
      <c r="I57" s="11" t="e">
        <f t="shared" si="1"/>
        <v>#DIV/0!</v>
      </c>
      <c r="J57" s="11" t="e">
        <f t="shared" si="6"/>
        <v>#DIV/0!</v>
      </c>
      <c r="K57" s="11" t="e">
        <f t="shared" si="7"/>
        <v>#DIV/0!</v>
      </c>
      <c r="M57" s="11"/>
      <c r="N57" s="11">
        <f t="shared" si="4"/>
        <v>0</v>
      </c>
    </row>
    <row r="58" spans="1:14" x14ac:dyDescent="0.3">
      <c r="A58" s="6">
        <f t="shared" si="5"/>
        <v>57</v>
      </c>
      <c r="B58" s="7" t="s">
        <v>317</v>
      </c>
      <c r="C58" s="7" t="s">
        <v>0</v>
      </c>
      <c r="D58" s="7"/>
      <c r="E58" s="8">
        <v>20</v>
      </c>
      <c r="F58" s="9"/>
      <c r="G58" s="9">
        <f t="shared" si="0"/>
        <v>0</v>
      </c>
      <c r="H58" s="10"/>
      <c r="I58" s="11" t="e">
        <f t="shared" si="1"/>
        <v>#DIV/0!</v>
      </c>
      <c r="J58" s="11" t="e">
        <f t="shared" si="6"/>
        <v>#DIV/0!</v>
      </c>
      <c r="K58" s="11" t="e">
        <f t="shared" si="7"/>
        <v>#DIV/0!</v>
      </c>
      <c r="M58" s="11"/>
      <c r="N58" s="11">
        <f t="shared" si="4"/>
        <v>0</v>
      </c>
    </row>
    <row r="59" spans="1:14" x14ac:dyDescent="0.3">
      <c r="A59" s="6">
        <f t="shared" si="5"/>
        <v>58</v>
      </c>
      <c r="B59" s="7" t="s">
        <v>458</v>
      </c>
      <c r="C59" s="7" t="s">
        <v>0</v>
      </c>
      <c r="D59" s="7"/>
      <c r="E59" s="8">
        <v>10</v>
      </c>
      <c r="F59" s="9"/>
      <c r="G59" s="9">
        <f t="shared" si="0"/>
        <v>0</v>
      </c>
      <c r="H59" s="10"/>
      <c r="I59" s="11" t="e">
        <f t="shared" si="1"/>
        <v>#DIV/0!</v>
      </c>
      <c r="J59" s="11" t="e">
        <f t="shared" si="6"/>
        <v>#DIV/0!</v>
      </c>
      <c r="K59" s="11" t="e">
        <f t="shared" si="7"/>
        <v>#DIV/0!</v>
      </c>
      <c r="M59" s="11"/>
      <c r="N59" s="11">
        <f t="shared" si="4"/>
        <v>0</v>
      </c>
    </row>
    <row r="60" spans="1:14" x14ac:dyDescent="0.3">
      <c r="A60" s="6">
        <f>A59+1</f>
        <v>59</v>
      </c>
      <c r="B60" s="7" t="s">
        <v>459</v>
      </c>
      <c r="C60" s="7" t="s">
        <v>0</v>
      </c>
      <c r="D60" s="7"/>
      <c r="E60" s="8">
        <v>10</v>
      </c>
      <c r="F60" s="9"/>
      <c r="G60" s="9">
        <f t="shared" si="0"/>
        <v>0</v>
      </c>
      <c r="H60" s="10"/>
      <c r="I60" s="11" t="e">
        <f t="shared" si="1"/>
        <v>#DIV/0!</v>
      </c>
      <c r="J60" s="11" t="e">
        <f t="shared" si="6"/>
        <v>#DIV/0!</v>
      </c>
      <c r="K60" s="11" t="e">
        <f t="shared" si="7"/>
        <v>#DIV/0!</v>
      </c>
      <c r="M60" s="11"/>
      <c r="N60" s="11">
        <f t="shared" si="4"/>
        <v>0</v>
      </c>
    </row>
    <row r="61" spans="1:14" x14ac:dyDescent="0.3">
      <c r="A61" s="6">
        <f t="shared" ref="A61:A63" si="8">A60+1</f>
        <v>60</v>
      </c>
      <c r="B61" s="7" t="s">
        <v>815</v>
      </c>
      <c r="C61" s="7" t="s">
        <v>0</v>
      </c>
      <c r="D61" s="7"/>
      <c r="E61" s="8">
        <v>50</v>
      </c>
      <c r="F61" s="9"/>
      <c r="G61" s="9">
        <f t="shared" si="0"/>
        <v>0</v>
      </c>
      <c r="H61" s="10"/>
      <c r="I61" s="11" t="e">
        <f t="shared" si="1"/>
        <v>#DIV/0!</v>
      </c>
      <c r="J61" s="11" t="e">
        <f t="shared" si="6"/>
        <v>#DIV/0!</v>
      </c>
      <c r="K61" s="11" t="e">
        <f t="shared" si="7"/>
        <v>#DIV/0!</v>
      </c>
      <c r="M61" s="11"/>
      <c r="N61" s="11">
        <f t="shared" si="4"/>
        <v>0</v>
      </c>
    </row>
    <row r="62" spans="1:14" x14ac:dyDescent="0.3">
      <c r="A62" s="6">
        <f t="shared" si="8"/>
        <v>61</v>
      </c>
      <c r="B62" s="7" t="s">
        <v>816</v>
      </c>
      <c r="C62" s="7" t="s">
        <v>0</v>
      </c>
      <c r="D62" s="7"/>
      <c r="E62" s="8">
        <v>60</v>
      </c>
      <c r="F62" s="9"/>
      <c r="G62" s="9">
        <f t="shared" si="0"/>
        <v>0</v>
      </c>
      <c r="H62" s="10"/>
      <c r="I62" s="11" t="e">
        <f t="shared" si="1"/>
        <v>#DIV/0!</v>
      </c>
      <c r="J62" s="11" t="e">
        <f t="shared" si="6"/>
        <v>#DIV/0!</v>
      </c>
      <c r="K62" s="11" t="e">
        <f t="shared" si="7"/>
        <v>#DIV/0!</v>
      </c>
      <c r="M62" s="11"/>
      <c r="N62" s="11">
        <f t="shared" si="4"/>
        <v>0</v>
      </c>
    </row>
    <row r="63" spans="1:14" x14ac:dyDescent="0.3">
      <c r="A63" s="6">
        <f t="shared" si="8"/>
        <v>62</v>
      </c>
      <c r="B63" s="7" t="s">
        <v>381</v>
      </c>
      <c r="C63" s="7" t="s">
        <v>0</v>
      </c>
      <c r="D63" s="7"/>
      <c r="E63" s="8">
        <v>200</v>
      </c>
      <c r="F63" s="9"/>
      <c r="G63" s="9">
        <f t="shared" si="0"/>
        <v>0</v>
      </c>
      <c r="H63" s="10"/>
      <c r="I63" s="11" t="e">
        <f t="shared" si="1"/>
        <v>#DIV/0!</v>
      </c>
      <c r="J63" s="11" t="e">
        <f t="shared" si="6"/>
        <v>#DIV/0!</v>
      </c>
      <c r="K63" s="11" t="e">
        <f t="shared" si="7"/>
        <v>#DIV/0!</v>
      </c>
      <c r="M63" s="11"/>
      <c r="N63" s="11">
        <f t="shared" si="4"/>
        <v>0</v>
      </c>
    </row>
    <row r="64" spans="1:14" x14ac:dyDescent="0.3">
      <c r="A64" s="6">
        <f t="shared" si="5"/>
        <v>63</v>
      </c>
      <c r="B64" s="7" t="s">
        <v>382</v>
      </c>
      <c r="C64" s="7" t="s">
        <v>0</v>
      </c>
      <c r="D64" s="7"/>
      <c r="E64" s="8">
        <v>30</v>
      </c>
      <c r="F64" s="9"/>
      <c r="G64" s="9">
        <f t="shared" si="0"/>
        <v>0</v>
      </c>
      <c r="H64" s="10"/>
      <c r="I64" s="11" t="e">
        <f t="shared" si="1"/>
        <v>#DIV/0!</v>
      </c>
      <c r="J64" s="11" t="e">
        <f t="shared" si="6"/>
        <v>#DIV/0!</v>
      </c>
      <c r="K64" s="11" t="e">
        <f t="shared" si="7"/>
        <v>#DIV/0!</v>
      </c>
      <c r="M64" s="11"/>
      <c r="N64" s="11">
        <f t="shared" si="4"/>
        <v>0</v>
      </c>
    </row>
    <row r="65" spans="1:14" x14ac:dyDescent="0.3">
      <c r="A65" s="6">
        <f t="shared" si="5"/>
        <v>64</v>
      </c>
      <c r="B65" s="7" t="s">
        <v>383</v>
      </c>
      <c r="C65" s="7" t="s">
        <v>0</v>
      </c>
      <c r="D65" s="7"/>
      <c r="E65" s="8">
        <v>500</v>
      </c>
      <c r="F65" s="9"/>
      <c r="G65" s="9">
        <f t="shared" si="0"/>
        <v>0</v>
      </c>
      <c r="H65" s="10"/>
      <c r="I65" s="11" t="e">
        <f t="shared" si="1"/>
        <v>#DIV/0!</v>
      </c>
      <c r="J65" s="11" t="e">
        <f t="shared" si="6"/>
        <v>#DIV/0!</v>
      </c>
      <c r="K65" s="11" t="e">
        <f t="shared" si="7"/>
        <v>#DIV/0!</v>
      </c>
      <c r="M65" s="11"/>
      <c r="N65" s="11">
        <f t="shared" si="4"/>
        <v>0</v>
      </c>
    </row>
    <row r="66" spans="1:14" x14ac:dyDescent="0.3">
      <c r="A66" s="6">
        <f t="shared" si="5"/>
        <v>65</v>
      </c>
      <c r="B66" s="7" t="s">
        <v>384</v>
      </c>
      <c r="C66" s="7" t="s">
        <v>0</v>
      </c>
      <c r="D66" s="7"/>
      <c r="E66" s="8">
        <v>500</v>
      </c>
      <c r="F66" s="9"/>
      <c r="G66" s="9">
        <f t="shared" ref="G66:G129" si="9">F66*E66</f>
        <v>0</v>
      </c>
      <c r="H66" s="10"/>
      <c r="I66" s="11" t="e">
        <f t="shared" ref="I66:I129" si="10">F66*$G$202%</f>
        <v>#DIV/0!</v>
      </c>
      <c r="J66" s="11" t="e">
        <f t="shared" si="6"/>
        <v>#DIV/0!</v>
      </c>
      <c r="K66" s="11" t="e">
        <f t="shared" si="7"/>
        <v>#DIV/0!</v>
      </c>
      <c r="M66" s="11"/>
      <c r="N66" s="11">
        <f t="shared" si="4"/>
        <v>0</v>
      </c>
    </row>
    <row r="67" spans="1:14" x14ac:dyDescent="0.3">
      <c r="A67" s="6">
        <f t="shared" si="5"/>
        <v>66</v>
      </c>
      <c r="B67" s="7" t="s">
        <v>385</v>
      </c>
      <c r="C67" s="7" t="s">
        <v>0</v>
      </c>
      <c r="D67" s="7"/>
      <c r="E67" s="8">
        <v>100</v>
      </c>
      <c r="F67" s="9"/>
      <c r="G67" s="9">
        <f t="shared" si="9"/>
        <v>0</v>
      </c>
      <c r="H67" s="10"/>
      <c r="I67" s="11" t="e">
        <f t="shared" si="10"/>
        <v>#DIV/0!</v>
      </c>
      <c r="J67" s="11" t="e">
        <f t="shared" si="6"/>
        <v>#DIV/0!</v>
      </c>
      <c r="K67" s="11" t="e">
        <f t="shared" si="7"/>
        <v>#DIV/0!</v>
      </c>
      <c r="M67" s="11"/>
      <c r="N67" s="11">
        <f t="shared" ref="N67:N130" si="11">M67*H67</f>
        <v>0</v>
      </c>
    </row>
    <row r="68" spans="1:14" x14ac:dyDescent="0.3">
      <c r="A68" s="6">
        <f t="shared" si="5"/>
        <v>67</v>
      </c>
      <c r="B68" s="7" t="s">
        <v>386</v>
      </c>
      <c r="C68" s="7" t="s">
        <v>0</v>
      </c>
      <c r="D68" s="7"/>
      <c r="E68" s="8">
        <v>20</v>
      </c>
      <c r="F68" s="9"/>
      <c r="G68" s="9">
        <f t="shared" si="9"/>
        <v>0</v>
      </c>
      <c r="H68" s="10"/>
      <c r="I68" s="11" t="e">
        <f t="shared" si="10"/>
        <v>#DIV/0!</v>
      </c>
      <c r="J68" s="11" t="e">
        <f t="shared" si="6"/>
        <v>#DIV/0!</v>
      </c>
      <c r="K68" s="11" t="e">
        <f t="shared" si="7"/>
        <v>#DIV/0!</v>
      </c>
      <c r="M68" s="11"/>
      <c r="N68" s="11">
        <f t="shared" si="11"/>
        <v>0</v>
      </c>
    </row>
    <row r="69" spans="1:14" x14ac:dyDescent="0.3">
      <c r="A69" s="6">
        <f t="shared" si="5"/>
        <v>68</v>
      </c>
      <c r="B69" s="7" t="s">
        <v>387</v>
      </c>
      <c r="C69" s="7" t="s">
        <v>0</v>
      </c>
      <c r="D69" s="7"/>
      <c r="E69" s="8">
        <v>300</v>
      </c>
      <c r="F69" s="9"/>
      <c r="G69" s="9">
        <f t="shared" si="9"/>
        <v>0</v>
      </c>
      <c r="H69" s="10"/>
      <c r="I69" s="11" t="e">
        <f t="shared" si="10"/>
        <v>#DIV/0!</v>
      </c>
      <c r="J69" s="11" t="e">
        <f t="shared" si="6"/>
        <v>#DIV/0!</v>
      </c>
      <c r="K69" s="11" t="e">
        <f t="shared" si="7"/>
        <v>#DIV/0!</v>
      </c>
      <c r="M69" s="11"/>
      <c r="N69" s="11">
        <f t="shared" si="11"/>
        <v>0</v>
      </c>
    </row>
    <row r="70" spans="1:14" x14ac:dyDescent="0.3">
      <c r="A70" s="6">
        <f t="shared" ref="A70:A133" si="12">A69+1</f>
        <v>69</v>
      </c>
      <c r="B70" s="7" t="s">
        <v>388</v>
      </c>
      <c r="C70" s="7" t="s">
        <v>0</v>
      </c>
      <c r="D70" s="7"/>
      <c r="E70" s="8">
        <v>100</v>
      </c>
      <c r="F70" s="9"/>
      <c r="G70" s="9">
        <f t="shared" si="9"/>
        <v>0</v>
      </c>
      <c r="H70" s="10"/>
      <c r="I70" s="11" t="e">
        <f t="shared" si="10"/>
        <v>#DIV/0!</v>
      </c>
      <c r="J70" s="11" t="e">
        <f t="shared" si="6"/>
        <v>#DIV/0!</v>
      </c>
      <c r="K70" s="11" t="e">
        <f t="shared" si="7"/>
        <v>#DIV/0!</v>
      </c>
      <c r="M70" s="11"/>
      <c r="N70" s="11">
        <f t="shared" si="11"/>
        <v>0</v>
      </c>
    </row>
    <row r="71" spans="1:14" x14ac:dyDescent="0.3">
      <c r="A71" s="6">
        <f t="shared" si="12"/>
        <v>70</v>
      </c>
      <c r="B71" s="7" t="s">
        <v>389</v>
      </c>
      <c r="C71" s="7" t="s">
        <v>0</v>
      </c>
      <c r="D71" s="7"/>
      <c r="E71" s="8">
        <v>100</v>
      </c>
      <c r="F71" s="9"/>
      <c r="G71" s="9">
        <f t="shared" si="9"/>
        <v>0</v>
      </c>
      <c r="H71" s="10"/>
      <c r="I71" s="11" t="e">
        <f t="shared" si="10"/>
        <v>#DIV/0!</v>
      </c>
      <c r="J71" s="11" t="e">
        <f t="shared" si="6"/>
        <v>#DIV/0!</v>
      </c>
      <c r="K71" s="11" t="e">
        <f t="shared" si="7"/>
        <v>#DIV/0!</v>
      </c>
      <c r="M71" s="11"/>
      <c r="N71" s="11">
        <f t="shared" si="11"/>
        <v>0</v>
      </c>
    </row>
    <row r="72" spans="1:14" x14ac:dyDescent="0.3">
      <c r="A72" s="6">
        <f t="shared" si="12"/>
        <v>71</v>
      </c>
      <c r="B72" s="7" t="s">
        <v>390</v>
      </c>
      <c r="C72" s="7" t="s">
        <v>0</v>
      </c>
      <c r="D72" s="7"/>
      <c r="E72" s="8">
        <v>60</v>
      </c>
      <c r="F72" s="9"/>
      <c r="G72" s="9">
        <f t="shared" si="9"/>
        <v>0</v>
      </c>
      <c r="H72" s="10"/>
      <c r="I72" s="11" t="e">
        <f t="shared" si="10"/>
        <v>#DIV/0!</v>
      </c>
      <c r="J72" s="11" t="e">
        <f t="shared" si="6"/>
        <v>#DIV/0!</v>
      </c>
      <c r="K72" s="11" t="e">
        <f t="shared" si="7"/>
        <v>#DIV/0!</v>
      </c>
      <c r="M72" s="11"/>
      <c r="N72" s="11">
        <f t="shared" si="11"/>
        <v>0</v>
      </c>
    </row>
    <row r="73" spans="1:14" x14ac:dyDescent="0.3">
      <c r="A73" s="6">
        <f t="shared" si="12"/>
        <v>72</v>
      </c>
      <c r="B73" s="7" t="s">
        <v>391</v>
      </c>
      <c r="C73" s="7" t="s">
        <v>0</v>
      </c>
      <c r="D73" s="7"/>
      <c r="E73" s="8">
        <v>30</v>
      </c>
      <c r="F73" s="9"/>
      <c r="G73" s="9">
        <f t="shared" si="9"/>
        <v>0</v>
      </c>
      <c r="H73" s="10"/>
      <c r="I73" s="11" t="e">
        <f t="shared" si="10"/>
        <v>#DIV/0!</v>
      </c>
      <c r="J73" s="11" t="e">
        <f t="shared" si="6"/>
        <v>#DIV/0!</v>
      </c>
      <c r="K73" s="11" t="e">
        <f t="shared" si="7"/>
        <v>#DIV/0!</v>
      </c>
      <c r="M73" s="11"/>
      <c r="N73" s="11">
        <f t="shared" si="11"/>
        <v>0</v>
      </c>
    </row>
    <row r="74" spans="1:14" x14ac:dyDescent="0.3">
      <c r="A74" s="6">
        <f t="shared" si="12"/>
        <v>73</v>
      </c>
      <c r="B74" s="7" t="s">
        <v>392</v>
      </c>
      <c r="C74" s="7" t="s">
        <v>0</v>
      </c>
      <c r="D74" s="7"/>
      <c r="E74" s="8">
        <v>200</v>
      </c>
      <c r="F74" s="9"/>
      <c r="G74" s="9">
        <f t="shared" si="9"/>
        <v>0</v>
      </c>
      <c r="H74" s="10"/>
      <c r="I74" s="11" t="e">
        <f t="shared" si="10"/>
        <v>#DIV/0!</v>
      </c>
      <c r="J74" s="11" t="e">
        <f t="shared" si="6"/>
        <v>#DIV/0!</v>
      </c>
      <c r="K74" s="11" t="e">
        <f t="shared" si="7"/>
        <v>#DIV/0!</v>
      </c>
      <c r="M74" s="11"/>
      <c r="N74" s="11">
        <f t="shared" si="11"/>
        <v>0</v>
      </c>
    </row>
    <row r="75" spans="1:14" x14ac:dyDescent="0.3">
      <c r="A75" s="6">
        <f t="shared" si="12"/>
        <v>74</v>
      </c>
      <c r="B75" s="7" t="s">
        <v>393</v>
      </c>
      <c r="C75" s="7" t="s">
        <v>0</v>
      </c>
      <c r="D75" s="7"/>
      <c r="E75" s="8">
        <v>60</v>
      </c>
      <c r="F75" s="9"/>
      <c r="G75" s="9">
        <f t="shared" si="9"/>
        <v>0</v>
      </c>
      <c r="H75" s="10"/>
      <c r="I75" s="11" t="e">
        <f t="shared" si="10"/>
        <v>#DIV/0!</v>
      </c>
      <c r="J75" s="11" t="e">
        <f t="shared" si="6"/>
        <v>#DIV/0!</v>
      </c>
      <c r="K75" s="11" t="e">
        <f t="shared" si="7"/>
        <v>#DIV/0!</v>
      </c>
      <c r="M75" s="11"/>
      <c r="N75" s="11">
        <f t="shared" si="11"/>
        <v>0</v>
      </c>
    </row>
    <row r="76" spans="1:14" x14ac:dyDescent="0.3">
      <c r="A76" s="6">
        <f t="shared" si="12"/>
        <v>75</v>
      </c>
      <c r="B76" s="7" t="s">
        <v>394</v>
      </c>
      <c r="C76" s="7" t="s">
        <v>0</v>
      </c>
      <c r="D76" s="7"/>
      <c r="E76" s="8">
        <v>20</v>
      </c>
      <c r="F76" s="9"/>
      <c r="G76" s="9">
        <f t="shared" si="9"/>
        <v>0</v>
      </c>
      <c r="H76" s="10"/>
      <c r="I76" s="11" t="e">
        <f t="shared" si="10"/>
        <v>#DIV/0!</v>
      </c>
      <c r="J76" s="11" t="e">
        <f t="shared" si="6"/>
        <v>#DIV/0!</v>
      </c>
      <c r="K76" s="11" t="e">
        <f t="shared" si="7"/>
        <v>#DIV/0!</v>
      </c>
      <c r="M76" s="11"/>
      <c r="N76" s="11">
        <f t="shared" si="11"/>
        <v>0</v>
      </c>
    </row>
    <row r="77" spans="1:14" x14ac:dyDescent="0.3">
      <c r="A77" s="6">
        <f t="shared" si="12"/>
        <v>76</v>
      </c>
      <c r="B77" s="7" t="s">
        <v>395</v>
      </c>
      <c r="C77" s="7" t="s">
        <v>0</v>
      </c>
      <c r="D77" s="7"/>
      <c r="E77" s="8">
        <v>300</v>
      </c>
      <c r="F77" s="9"/>
      <c r="G77" s="9">
        <f t="shared" si="9"/>
        <v>0</v>
      </c>
      <c r="H77" s="10"/>
      <c r="I77" s="11" t="e">
        <f t="shared" si="10"/>
        <v>#DIV/0!</v>
      </c>
      <c r="J77" s="11" t="e">
        <f t="shared" si="6"/>
        <v>#DIV/0!</v>
      </c>
      <c r="K77" s="11" t="e">
        <f t="shared" si="7"/>
        <v>#DIV/0!</v>
      </c>
      <c r="M77" s="11"/>
      <c r="N77" s="11">
        <f t="shared" si="11"/>
        <v>0</v>
      </c>
    </row>
    <row r="78" spans="1:14" x14ac:dyDescent="0.3">
      <c r="A78" s="6">
        <f t="shared" si="12"/>
        <v>77</v>
      </c>
      <c r="B78" s="7" t="s">
        <v>396</v>
      </c>
      <c r="C78" s="7" t="s">
        <v>0</v>
      </c>
      <c r="D78" s="7"/>
      <c r="E78" s="8">
        <v>300</v>
      </c>
      <c r="F78" s="9"/>
      <c r="G78" s="9">
        <f t="shared" si="9"/>
        <v>0</v>
      </c>
      <c r="H78" s="10"/>
      <c r="I78" s="11" t="e">
        <f t="shared" si="10"/>
        <v>#DIV/0!</v>
      </c>
      <c r="J78" s="11" t="e">
        <f t="shared" si="6"/>
        <v>#DIV/0!</v>
      </c>
      <c r="K78" s="11" t="e">
        <f t="shared" si="7"/>
        <v>#DIV/0!</v>
      </c>
      <c r="M78" s="11"/>
      <c r="N78" s="11">
        <f t="shared" si="11"/>
        <v>0</v>
      </c>
    </row>
    <row r="79" spans="1:14" x14ac:dyDescent="0.3">
      <c r="A79" s="6">
        <f t="shared" si="12"/>
        <v>78</v>
      </c>
      <c r="B79" s="7" t="s">
        <v>397</v>
      </c>
      <c r="C79" s="7" t="s">
        <v>0</v>
      </c>
      <c r="D79" s="7"/>
      <c r="E79" s="8">
        <v>100</v>
      </c>
      <c r="F79" s="9"/>
      <c r="G79" s="9">
        <f t="shared" si="9"/>
        <v>0</v>
      </c>
      <c r="H79" s="10"/>
      <c r="I79" s="11" t="e">
        <f t="shared" si="10"/>
        <v>#DIV/0!</v>
      </c>
      <c r="J79" s="11" t="e">
        <f t="shared" si="6"/>
        <v>#DIV/0!</v>
      </c>
      <c r="K79" s="11" t="e">
        <f t="shared" si="7"/>
        <v>#DIV/0!</v>
      </c>
      <c r="M79" s="11"/>
      <c r="N79" s="11">
        <f t="shared" si="11"/>
        <v>0</v>
      </c>
    </row>
    <row r="80" spans="1:14" x14ac:dyDescent="0.3">
      <c r="A80" s="6">
        <f t="shared" si="12"/>
        <v>79</v>
      </c>
      <c r="B80" s="7" t="s">
        <v>398</v>
      </c>
      <c r="C80" s="7" t="s">
        <v>0</v>
      </c>
      <c r="D80" s="7"/>
      <c r="E80" s="8">
        <v>50</v>
      </c>
      <c r="F80" s="9"/>
      <c r="G80" s="9">
        <f t="shared" si="9"/>
        <v>0</v>
      </c>
      <c r="H80" s="10"/>
      <c r="I80" s="11" t="e">
        <f t="shared" si="10"/>
        <v>#DIV/0!</v>
      </c>
      <c r="J80" s="11" t="e">
        <f t="shared" si="6"/>
        <v>#DIV/0!</v>
      </c>
      <c r="K80" s="11" t="e">
        <f t="shared" si="7"/>
        <v>#DIV/0!</v>
      </c>
      <c r="M80" s="11"/>
      <c r="N80" s="11">
        <f t="shared" si="11"/>
        <v>0</v>
      </c>
    </row>
    <row r="81" spans="1:14" x14ac:dyDescent="0.3">
      <c r="A81" s="6">
        <f t="shared" si="12"/>
        <v>80</v>
      </c>
      <c r="B81" s="7" t="s">
        <v>399</v>
      </c>
      <c r="C81" s="7" t="s">
        <v>0</v>
      </c>
      <c r="D81" s="7"/>
      <c r="E81" s="8">
        <v>50</v>
      </c>
      <c r="F81" s="9"/>
      <c r="G81" s="9">
        <f t="shared" si="9"/>
        <v>0</v>
      </c>
      <c r="H81" s="10"/>
      <c r="I81" s="11" t="e">
        <f t="shared" si="10"/>
        <v>#DIV/0!</v>
      </c>
      <c r="J81" s="11" t="e">
        <f t="shared" si="6"/>
        <v>#DIV/0!</v>
      </c>
      <c r="K81" s="11" t="e">
        <f t="shared" si="7"/>
        <v>#DIV/0!</v>
      </c>
      <c r="M81" s="11"/>
      <c r="N81" s="11">
        <f t="shared" si="11"/>
        <v>0</v>
      </c>
    </row>
    <row r="82" spans="1:14" x14ac:dyDescent="0.3">
      <c r="A82" s="6">
        <f t="shared" si="12"/>
        <v>81</v>
      </c>
      <c r="B82" s="7" t="s">
        <v>400</v>
      </c>
      <c r="C82" s="7" t="s">
        <v>0</v>
      </c>
      <c r="D82" s="7"/>
      <c r="E82" s="8">
        <v>20</v>
      </c>
      <c r="F82" s="9"/>
      <c r="G82" s="9">
        <f t="shared" si="9"/>
        <v>0</v>
      </c>
      <c r="H82" s="10"/>
      <c r="I82" s="11" t="e">
        <f t="shared" si="10"/>
        <v>#DIV/0!</v>
      </c>
      <c r="J82" s="11" t="e">
        <f t="shared" si="6"/>
        <v>#DIV/0!</v>
      </c>
      <c r="K82" s="11" t="e">
        <f t="shared" si="7"/>
        <v>#DIV/0!</v>
      </c>
      <c r="M82" s="11"/>
      <c r="N82" s="11">
        <f t="shared" si="11"/>
        <v>0</v>
      </c>
    </row>
    <row r="83" spans="1:14" x14ac:dyDescent="0.3">
      <c r="A83" s="6">
        <f t="shared" si="12"/>
        <v>82</v>
      </c>
      <c r="B83" s="7" t="s">
        <v>401</v>
      </c>
      <c r="C83" s="7" t="s">
        <v>0</v>
      </c>
      <c r="D83" s="7"/>
      <c r="E83" s="8">
        <v>20</v>
      </c>
      <c r="F83" s="9"/>
      <c r="G83" s="9">
        <f t="shared" si="9"/>
        <v>0</v>
      </c>
      <c r="H83" s="10"/>
      <c r="I83" s="11" t="e">
        <f t="shared" si="10"/>
        <v>#DIV/0!</v>
      </c>
      <c r="J83" s="11" t="e">
        <f t="shared" si="6"/>
        <v>#DIV/0!</v>
      </c>
      <c r="K83" s="11" t="e">
        <f t="shared" si="7"/>
        <v>#DIV/0!</v>
      </c>
      <c r="M83" s="11"/>
      <c r="N83" s="11">
        <f t="shared" si="11"/>
        <v>0</v>
      </c>
    </row>
    <row r="84" spans="1:14" x14ac:dyDescent="0.3">
      <c r="A84" s="6">
        <f t="shared" si="12"/>
        <v>83</v>
      </c>
      <c r="B84" s="7" t="s">
        <v>402</v>
      </c>
      <c r="C84" s="7" t="s">
        <v>0</v>
      </c>
      <c r="D84" s="7"/>
      <c r="E84" s="8">
        <v>20</v>
      </c>
      <c r="F84" s="9"/>
      <c r="G84" s="9">
        <f t="shared" si="9"/>
        <v>0</v>
      </c>
      <c r="H84" s="10"/>
      <c r="I84" s="11" t="e">
        <f t="shared" si="10"/>
        <v>#DIV/0!</v>
      </c>
      <c r="J84" s="11" t="e">
        <f t="shared" si="6"/>
        <v>#DIV/0!</v>
      </c>
      <c r="K84" s="11" t="e">
        <f t="shared" si="7"/>
        <v>#DIV/0!</v>
      </c>
      <c r="M84" s="11"/>
      <c r="N84" s="11">
        <f t="shared" si="11"/>
        <v>0</v>
      </c>
    </row>
    <row r="85" spans="1:14" x14ac:dyDescent="0.3">
      <c r="A85" s="6">
        <f t="shared" si="12"/>
        <v>84</v>
      </c>
      <c r="B85" s="7" t="s">
        <v>413</v>
      </c>
      <c r="C85" s="7" t="s">
        <v>0</v>
      </c>
      <c r="D85" s="7"/>
      <c r="E85" s="8">
        <v>20</v>
      </c>
      <c r="F85" s="9"/>
      <c r="G85" s="9">
        <f t="shared" si="9"/>
        <v>0</v>
      </c>
      <c r="H85" s="10"/>
      <c r="I85" s="11" t="e">
        <f t="shared" si="10"/>
        <v>#DIV/0!</v>
      </c>
      <c r="J85" s="11" t="e">
        <f t="shared" si="6"/>
        <v>#DIV/0!</v>
      </c>
      <c r="K85" s="11" t="e">
        <f t="shared" si="7"/>
        <v>#DIV/0!</v>
      </c>
      <c r="M85" s="11"/>
      <c r="N85" s="11">
        <f t="shared" si="11"/>
        <v>0</v>
      </c>
    </row>
    <row r="86" spans="1:14" x14ac:dyDescent="0.3">
      <c r="A86" s="6">
        <f t="shared" si="12"/>
        <v>85</v>
      </c>
      <c r="B86" s="7" t="s">
        <v>414</v>
      </c>
      <c r="C86" s="7" t="s">
        <v>0</v>
      </c>
      <c r="D86" s="7"/>
      <c r="E86" s="8">
        <v>10</v>
      </c>
      <c r="F86" s="9"/>
      <c r="G86" s="9">
        <f t="shared" si="9"/>
        <v>0</v>
      </c>
      <c r="H86" s="10"/>
      <c r="I86" s="11" t="e">
        <f t="shared" si="10"/>
        <v>#DIV/0!</v>
      </c>
      <c r="J86" s="11" t="e">
        <f t="shared" si="6"/>
        <v>#DIV/0!</v>
      </c>
      <c r="K86" s="11" t="e">
        <f t="shared" si="7"/>
        <v>#DIV/0!</v>
      </c>
      <c r="M86" s="11"/>
      <c r="N86" s="11">
        <f t="shared" si="11"/>
        <v>0</v>
      </c>
    </row>
    <row r="87" spans="1:14" x14ac:dyDescent="0.3">
      <c r="A87" s="6">
        <f t="shared" si="12"/>
        <v>86</v>
      </c>
      <c r="B87" s="7" t="s">
        <v>426</v>
      </c>
      <c r="C87" s="7" t="s">
        <v>0</v>
      </c>
      <c r="D87" s="7"/>
      <c r="E87" s="8">
        <v>50</v>
      </c>
      <c r="F87" s="9"/>
      <c r="G87" s="9">
        <f t="shared" si="9"/>
        <v>0</v>
      </c>
      <c r="H87" s="10"/>
      <c r="I87" s="11" t="e">
        <f t="shared" si="10"/>
        <v>#DIV/0!</v>
      </c>
      <c r="J87" s="11" t="e">
        <f t="shared" si="6"/>
        <v>#DIV/0!</v>
      </c>
      <c r="K87" s="11" t="e">
        <f t="shared" si="7"/>
        <v>#DIV/0!</v>
      </c>
      <c r="M87" s="11"/>
      <c r="N87" s="11">
        <f t="shared" si="11"/>
        <v>0</v>
      </c>
    </row>
    <row r="88" spans="1:14" x14ac:dyDescent="0.3">
      <c r="A88" s="6">
        <f t="shared" si="12"/>
        <v>87</v>
      </c>
      <c r="B88" s="7" t="s">
        <v>427</v>
      </c>
      <c r="C88" s="7" t="s">
        <v>0</v>
      </c>
      <c r="D88" s="7"/>
      <c r="E88" s="8">
        <v>100</v>
      </c>
      <c r="F88" s="9"/>
      <c r="G88" s="9">
        <f t="shared" si="9"/>
        <v>0</v>
      </c>
      <c r="H88" s="10"/>
      <c r="I88" s="11" t="e">
        <f t="shared" si="10"/>
        <v>#DIV/0!</v>
      </c>
      <c r="J88" s="11" t="e">
        <f t="shared" si="6"/>
        <v>#DIV/0!</v>
      </c>
      <c r="K88" s="11" t="e">
        <f t="shared" si="7"/>
        <v>#DIV/0!</v>
      </c>
      <c r="M88" s="11"/>
      <c r="N88" s="11">
        <f t="shared" si="11"/>
        <v>0</v>
      </c>
    </row>
    <row r="89" spans="1:14" x14ac:dyDescent="0.3">
      <c r="A89" s="6">
        <f t="shared" si="12"/>
        <v>88</v>
      </c>
      <c r="B89" s="7" t="s">
        <v>431</v>
      </c>
      <c r="C89" s="7" t="s">
        <v>86</v>
      </c>
      <c r="D89" s="7"/>
      <c r="E89" s="8">
        <v>200</v>
      </c>
      <c r="F89" s="9"/>
      <c r="G89" s="9">
        <f t="shared" si="9"/>
        <v>0</v>
      </c>
      <c r="H89" s="10"/>
      <c r="I89" s="11" t="e">
        <f t="shared" si="10"/>
        <v>#DIV/0!</v>
      </c>
      <c r="J89" s="11" t="e">
        <f t="shared" si="6"/>
        <v>#DIV/0!</v>
      </c>
      <c r="K89" s="11" t="e">
        <f t="shared" si="7"/>
        <v>#DIV/0!</v>
      </c>
      <c r="M89" s="11"/>
      <c r="N89" s="11">
        <f t="shared" si="11"/>
        <v>0</v>
      </c>
    </row>
    <row r="90" spans="1:14" x14ac:dyDescent="0.3">
      <c r="A90" s="6">
        <f t="shared" si="12"/>
        <v>89</v>
      </c>
      <c r="B90" s="7" t="s">
        <v>432</v>
      </c>
      <c r="C90" s="7" t="s">
        <v>0</v>
      </c>
      <c r="D90" s="7"/>
      <c r="E90" s="8">
        <v>300</v>
      </c>
      <c r="F90" s="9"/>
      <c r="G90" s="9">
        <f t="shared" si="9"/>
        <v>0</v>
      </c>
      <c r="H90" s="10"/>
      <c r="I90" s="11" t="e">
        <f t="shared" si="10"/>
        <v>#DIV/0!</v>
      </c>
      <c r="J90" s="11" t="e">
        <f t="shared" si="6"/>
        <v>#DIV/0!</v>
      </c>
      <c r="K90" s="11" t="e">
        <f t="shared" si="7"/>
        <v>#DIV/0!</v>
      </c>
      <c r="M90" s="11"/>
      <c r="N90" s="11">
        <f t="shared" si="11"/>
        <v>0</v>
      </c>
    </row>
    <row r="91" spans="1:14" x14ac:dyDescent="0.3">
      <c r="A91" s="6">
        <f t="shared" si="12"/>
        <v>90</v>
      </c>
      <c r="B91" s="7" t="s">
        <v>433</v>
      </c>
      <c r="C91" s="7" t="s">
        <v>0</v>
      </c>
      <c r="D91" s="7"/>
      <c r="E91" s="8">
        <v>100</v>
      </c>
      <c r="F91" s="9"/>
      <c r="G91" s="9">
        <f t="shared" si="9"/>
        <v>0</v>
      </c>
      <c r="H91" s="10"/>
      <c r="I91" s="11" t="e">
        <f t="shared" si="10"/>
        <v>#DIV/0!</v>
      </c>
      <c r="J91" s="11" t="e">
        <f t="shared" si="6"/>
        <v>#DIV/0!</v>
      </c>
      <c r="K91" s="11" t="e">
        <f t="shared" si="7"/>
        <v>#DIV/0!</v>
      </c>
      <c r="M91" s="11"/>
      <c r="N91" s="11">
        <f t="shared" si="11"/>
        <v>0</v>
      </c>
    </row>
    <row r="92" spans="1:14" x14ac:dyDescent="0.3">
      <c r="A92" s="6">
        <f t="shared" si="12"/>
        <v>91</v>
      </c>
      <c r="B92" s="7" t="s">
        <v>434</v>
      </c>
      <c r="C92" s="7" t="s">
        <v>0</v>
      </c>
      <c r="D92" s="7"/>
      <c r="E92" s="8">
        <v>300</v>
      </c>
      <c r="F92" s="9"/>
      <c r="G92" s="9">
        <f t="shared" si="9"/>
        <v>0</v>
      </c>
      <c r="H92" s="10"/>
      <c r="I92" s="11" t="e">
        <f t="shared" si="10"/>
        <v>#DIV/0!</v>
      </c>
      <c r="J92" s="11" t="e">
        <f t="shared" si="6"/>
        <v>#DIV/0!</v>
      </c>
      <c r="K92" s="11" t="e">
        <f t="shared" si="7"/>
        <v>#DIV/0!</v>
      </c>
      <c r="M92" s="11"/>
      <c r="N92" s="11">
        <f t="shared" si="11"/>
        <v>0</v>
      </c>
    </row>
    <row r="93" spans="1:14" x14ac:dyDescent="0.3">
      <c r="A93" s="6">
        <f t="shared" si="12"/>
        <v>92</v>
      </c>
      <c r="B93" s="7" t="s">
        <v>435</v>
      </c>
      <c r="C93" s="7" t="s">
        <v>0</v>
      </c>
      <c r="D93" s="7"/>
      <c r="E93" s="8">
        <v>50</v>
      </c>
      <c r="F93" s="9"/>
      <c r="G93" s="9">
        <f t="shared" si="9"/>
        <v>0</v>
      </c>
      <c r="H93" s="10"/>
      <c r="I93" s="11" t="e">
        <f t="shared" si="10"/>
        <v>#DIV/0!</v>
      </c>
      <c r="J93" s="11" t="e">
        <f t="shared" si="6"/>
        <v>#DIV/0!</v>
      </c>
      <c r="K93" s="11" t="e">
        <f t="shared" si="7"/>
        <v>#DIV/0!</v>
      </c>
      <c r="M93" s="11"/>
      <c r="N93" s="11">
        <f t="shared" si="11"/>
        <v>0</v>
      </c>
    </row>
    <row r="94" spans="1:14" x14ac:dyDescent="0.3">
      <c r="A94" s="6">
        <f t="shared" si="12"/>
        <v>93</v>
      </c>
      <c r="B94" s="7" t="s">
        <v>436</v>
      </c>
      <c r="C94" s="7" t="s">
        <v>0</v>
      </c>
      <c r="D94" s="7"/>
      <c r="E94" s="8">
        <v>50</v>
      </c>
      <c r="F94" s="9"/>
      <c r="G94" s="9">
        <f t="shared" si="9"/>
        <v>0</v>
      </c>
      <c r="H94" s="10"/>
      <c r="I94" s="11" t="e">
        <f t="shared" si="10"/>
        <v>#DIV/0!</v>
      </c>
      <c r="J94" s="11" t="e">
        <f t="shared" si="6"/>
        <v>#DIV/0!</v>
      </c>
      <c r="K94" s="11" t="e">
        <f t="shared" si="7"/>
        <v>#DIV/0!</v>
      </c>
      <c r="M94" s="11"/>
      <c r="N94" s="11">
        <f t="shared" si="11"/>
        <v>0</v>
      </c>
    </row>
    <row r="95" spans="1:14" x14ac:dyDescent="0.3">
      <c r="A95" s="6">
        <f t="shared" si="12"/>
        <v>94</v>
      </c>
      <c r="B95" s="7" t="s">
        <v>437</v>
      </c>
      <c r="C95" s="7" t="s">
        <v>0</v>
      </c>
      <c r="D95" s="7"/>
      <c r="E95" s="8">
        <v>100</v>
      </c>
      <c r="F95" s="9"/>
      <c r="G95" s="9">
        <f t="shared" si="9"/>
        <v>0</v>
      </c>
      <c r="H95" s="10"/>
      <c r="I95" s="11" t="e">
        <f t="shared" si="10"/>
        <v>#DIV/0!</v>
      </c>
      <c r="J95" s="11" t="e">
        <f t="shared" si="6"/>
        <v>#DIV/0!</v>
      </c>
      <c r="K95" s="11" t="e">
        <f t="shared" si="7"/>
        <v>#DIV/0!</v>
      </c>
      <c r="M95" s="11"/>
      <c r="N95" s="11">
        <f t="shared" si="11"/>
        <v>0</v>
      </c>
    </row>
    <row r="96" spans="1:14" x14ac:dyDescent="0.3">
      <c r="A96" s="6">
        <f t="shared" si="12"/>
        <v>95</v>
      </c>
      <c r="B96" s="7" t="s">
        <v>438</v>
      </c>
      <c r="C96" s="7" t="s">
        <v>0</v>
      </c>
      <c r="D96" s="7"/>
      <c r="E96" s="8">
        <v>200</v>
      </c>
      <c r="F96" s="9"/>
      <c r="G96" s="9">
        <f t="shared" si="9"/>
        <v>0</v>
      </c>
      <c r="H96" s="10"/>
      <c r="I96" s="11" t="e">
        <f t="shared" si="10"/>
        <v>#DIV/0!</v>
      </c>
      <c r="J96" s="11" t="e">
        <f t="shared" si="6"/>
        <v>#DIV/0!</v>
      </c>
      <c r="K96" s="11" t="e">
        <f t="shared" si="7"/>
        <v>#DIV/0!</v>
      </c>
      <c r="M96" s="11"/>
      <c r="N96" s="11">
        <f t="shared" si="11"/>
        <v>0</v>
      </c>
    </row>
    <row r="97" spans="1:14" x14ac:dyDescent="0.3">
      <c r="A97" s="6">
        <f t="shared" si="12"/>
        <v>96</v>
      </c>
      <c r="B97" s="7" t="s">
        <v>439</v>
      </c>
      <c r="C97" s="7" t="s">
        <v>0</v>
      </c>
      <c r="D97" s="7"/>
      <c r="E97" s="8">
        <v>200</v>
      </c>
      <c r="F97" s="9"/>
      <c r="G97" s="9">
        <f t="shared" si="9"/>
        <v>0</v>
      </c>
      <c r="H97" s="10"/>
      <c r="I97" s="11" t="e">
        <f t="shared" si="10"/>
        <v>#DIV/0!</v>
      </c>
      <c r="J97" s="11" t="e">
        <f t="shared" si="6"/>
        <v>#DIV/0!</v>
      </c>
      <c r="K97" s="11" t="e">
        <f t="shared" si="7"/>
        <v>#DIV/0!</v>
      </c>
      <c r="M97" s="11"/>
      <c r="N97" s="11">
        <f t="shared" si="11"/>
        <v>0</v>
      </c>
    </row>
    <row r="98" spans="1:14" x14ac:dyDescent="0.3">
      <c r="A98" s="6">
        <f t="shared" si="12"/>
        <v>97</v>
      </c>
      <c r="B98" s="7" t="s">
        <v>440</v>
      </c>
      <c r="C98" s="7" t="s">
        <v>0</v>
      </c>
      <c r="D98" s="7"/>
      <c r="E98" s="8">
        <v>100</v>
      </c>
      <c r="F98" s="9"/>
      <c r="G98" s="9">
        <f t="shared" si="9"/>
        <v>0</v>
      </c>
      <c r="H98" s="10"/>
      <c r="I98" s="11" t="e">
        <f t="shared" si="10"/>
        <v>#DIV/0!</v>
      </c>
      <c r="J98" s="11" t="e">
        <f t="shared" si="6"/>
        <v>#DIV/0!</v>
      </c>
      <c r="K98" s="11" t="e">
        <f t="shared" si="7"/>
        <v>#DIV/0!</v>
      </c>
      <c r="M98" s="11"/>
      <c r="N98" s="11">
        <f t="shared" si="11"/>
        <v>0</v>
      </c>
    </row>
    <row r="99" spans="1:14" x14ac:dyDescent="0.3">
      <c r="A99" s="6">
        <f t="shared" si="12"/>
        <v>98</v>
      </c>
      <c r="B99" s="7" t="s">
        <v>441</v>
      </c>
      <c r="C99" s="7" t="s">
        <v>86</v>
      </c>
      <c r="D99" s="7"/>
      <c r="E99" s="8">
        <v>150</v>
      </c>
      <c r="F99" s="9"/>
      <c r="G99" s="9">
        <f t="shared" si="9"/>
        <v>0</v>
      </c>
      <c r="H99" s="10"/>
      <c r="I99" s="11" t="e">
        <f t="shared" si="10"/>
        <v>#DIV/0!</v>
      </c>
      <c r="J99" s="11" t="e">
        <f t="shared" si="6"/>
        <v>#DIV/0!</v>
      </c>
      <c r="K99" s="11" t="e">
        <f t="shared" si="7"/>
        <v>#DIV/0!</v>
      </c>
      <c r="M99" s="11"/>
      <c r="N99" s="11">
        <f t="shared" si="11"/>
        <v>0</v>
      </c>
    </row>
    <row r="100" spans="1:14" ht="13.5" customHeight="1" x14ac:dyDescent="0.3">
      <c r="A100" s="6">
        <f t="shared" si="12"/>
        <v>99</v>
      </c>
      <c r="B100" s="7" t="s">
        <v>447</v>
      </c>
      <c r="C100" s="7" t="s">
        <v>120</v>
      </c>
      <c r="D100" s="7"/>
      <c r="E100" s="8">
        <v>300</v>
      </c>
      <c r="F100" s="9"/>
      <c r="G100" s="9">
        <f t="shared" si="9"/>
        <v>0</v>
      </c>
      <c r="H100" s="10"/>
      <c r="I100" s="11" t="e">
        <f t="shared" si="10"/>
        <v>#DIV/0!</v>
      </c>
      <c r="J100" s="11" t="e">
        <f t="shared" si="6"/>
        <v>#DIV/0!</v>
      </c>
      <c r="K100" s="11" t="e">
        <f t="shared" si="7"/>
        <v>#DIV/0!</v>
      </c>
      <c r="M100" s="11"/>
      <c r="N100" s="11">
        <f t="shared" si="11"/>
        <v>0</v>
      </c>
    </row>
    <row r="101" spans="1:14" x14ac:dyDescent="0.3">
      <c r="A101" s="6">
        <f t="shared" si="12"/>
        <v>100</v>
      </c>
      <c r="B101" s="7" t="s">
        <v>448</v>
      </c>
      <c r="C101" s="7" t="s">
        <v>120</v>
      </c>
      <c r="D101" s="7"/>
      <c r="E101" s="8">
        <v>100</v>
      </c>
      <c r="F101" s="9"/>
      <c r="G101" s="9">
        <f t="shared" si="9"/>
        <v>0</v>
      </c>
      <c r="H101" s="10"/>
      <c r="I101" s="11" t="e">
        <f t="shared" si="10"/>
        <v>#DIV/0!</v>
      </c>
      <c r="J101" s="11" t="e">
        <f t="shared" si="6"/>
        <v>#DIV/0!</v>
      </c>
      <c r="K101" s="11" t="e">
        <f t="shared" si="7"/>
        <v>#DIV/0!</v>
      </c>
      <c r="M101" s="11"/>
      <c r="N101" s="11">
        <f t="shared" si="11"/>
        <v>0</v>
      </c>
    </row>
    <row r="102" spans="1:14" x14ac:dyDescent="0.3">
      <c r="A102" s="6">
        <f t="shared" si="12"/>
        <v>101</v>
      </c>
      <c r="B102" s="7" t="s">
        <v>449</v>
      </c>
      <c r="C102" s="7" t="s">
        <v>120</v>
      </c>
      <c r="D102" s="7"/>
      <c r="E102" s="8">
        <v>1000</v>
      </c>
      <c r="F102" s="9"/>
      <c r="G102" s="9">
        <f t="shared" si="9"/>
        <v>0</v>
      </c>
      <c r="H102" s="10"/>
      <c r="I102" s="11" t="e">
        <f t="shared" si="10"/>
        <v>#DIV/0!</v>
      </c>
      <c r="J102" s="11" t="e">
        <f t="shared" ref="J102:J165" si="13">F102-I102</f>
        <v>#DIV/0!</v>
      </c>
      <c r="K102" s="11" t="e">
        <f t="shared" ref="K102:K165" si="14">J102*E102</f>
        <v>#DIV/0!</v>
      </c>
      <c r="M102" s="11"/>
      <c r="N102" s="11">
        <f t="shared" si="11"/>
        <v>0</v>
      </c>
    </row>
    <row r="103" spans="1:14" x14ac:dyDescent="0.3">
      <c r="A103" s="6">
        <f t="shared" si="12"/>
        <v>102</v>
      </c>
      <c r="B103" s="7" t="s">
        <v>450</v>
      </c>
      <c r="C103" s="7" t="s">
        <v>120</v>
      </c>
      <c r="D103" s="7"/>
      <c r="E103" s="8">
        <v>2000</v>
      </c>
      <c r="F103" s="9"/>
      <c r="G103" s="9">
        <f t="shared" si="9"/>
        <v>0</v>
      </c>
      <c r="H103" s="10"/>
      <c r="I103" s="11" t="e">
        <f t="shared" si="10"/>
        <v>#DIV/0!</v>
      </c>
      <c r="J103" s="11" t="e">
        <f t="shared" si="13"/>
        <v>#DIV/0!</v>
      </c>
      <c r="K103" s="11" t="e">
        <f t="shared" si="14"/>
        <v>#DIV/0!</v>
      </c>
      <c r="M103" s="11"/>
      <c r="N103" s="11">
        <f t="shared" si="11"/>
        <v>0</v>
      </c>
    </row>
    <row r="104" spans="1:14" x14ac:dyDescent="0.3">
      <c r="A104" s="6">
        <f t="shared" si="12"/>
        <v>103</v>
      </c>
      <c r="B104" s="7" t="s">
        <v>451</v>
      </c>
      <c r="C104" s="7" t="s">
        <v>120</v>
      </c>
      <c r="D104" s="7"/>
      <c r="E104" s="8">
        <v>500</v>
      </c>
      <c r="F104" s="9"/>
      <c r="G104" s="9">
        <f t="shared" si="9"/>
        <v>0</v>
      </c>
      <c r="H104" s="10"/>
      <c r="I104" s="11" t="e">
        <f t="shared" si="10"/>
        <v>#DIV/0!</v>
      </c>
      <c r="J104" s="11" t="e">
        <f t="shared" si="13"/>
        <v>#DIV/0!</v>
      </c>
      <c r="K104" s="11" t="e">
        <f t="shared" si="14"/>
        <v>#DIV/0!</v>
      </c>
      <c r="M104" s="11"/>
      <c r="N104" s="11">
        <f t="shared" si="11"/>
        <v>0</v>
      </c>
    </row>
    <row r="105" spans="1:14" x14ac:dyDescent="0.3">
      <c r="A105" s="6">
        <f t="shared" si="12"/>
        <v>104</v>
      </c>
      <c r="B105" s="7" t="s">
        <v>452</v>
      </c>
      <c r="C105" s="7" t="s">
        <v>120</v>
      </c>
      <c r="D105" s="7"/>
      <c r="E105" s="8">
        <v>1000</v>
      </c>
      <c r="F105" s="9"/>
      <c r="G105" s="9">
        <f t="shared" si="9"/>
        <v>0</v>
      </c>
      <c r="H105" s="10"/>
      <c r="I105" s="11" t="e">
        <f t="shared" si="10"/>
        <v>#DIV/0!</v>
      </c>
      <c r="J105" s="11" t="e">
        <f t="shared" si="13"/>
        <v>#DIV/0!</v>
      </c>
      <c r="K105" s="11" t="e">
        <f t="shared" si="14"/>
        <v>#DIV/0!</v>
      </c>
      <c r="M105" s="11"/>
      <c r="N105" s="11">
        <f t="shared" si="11"/>
        <v>0</v>
      </c>
    </row>
    <row r="106" spans="1:14" x14ac:dyDescent="0.3">
      <c r="A106" s="6">
        <f t="shared" si="12"/>
        <v>105</v>
      </c>
      <c r="B106" s="7" t="s">
        <v>453</v>
      </c>
      <c r="C106" s="7" t="s">
        <v>0</v>
      </c>
      <c r="D106" s="7"/>
      <c r="E106" s="8">
        <v>2000</v>
      </c>
      <c r="F106" s="9"/>
      <c r="G106" s="9">
        <f t="shared" si="9"/>
        <v>0</v>
      </c>
      <c r="H106" s="10"/>
      <c r="I106" s="11" t="e">
        <f t="shared" si="10"/>
        <v>#DIV/0!</v>
      </c>
      <c r="J106" s="11" t="e">
        <f t="shared" si="13"/>
        <v>#DIV/0!</v>
      </c>
      <c r="K106" s="11" t="e">
        <f t="shared" si="14"/>
        <v>#DIV/0!</v>
      </c>
      <c r="M106" s="11"/>
      <c r="N106" s="11">
        <f t="shared" si="11"/>
        <v>0</v>
      </c>
    </row>
    <row r="107" spans="1:14" x14ac:dyDescent="0.3">
      <c r="A107" s="6">
        <f t="shared" si="12"/>
        <v>106</v>
      </c>
      <c r="B107" s="7" t="s">
        <v>454</v>
      </c>
      <c r="C107" s="7" t="s">
        <v>0</v>
      </c>
      <c r="D107" s="7"/>
      <c r="E107" s="8">
        <v>2000</v>
      </c>
      <c r="F107" s="9"/>
      <c r="G107" s="9">
        <f t="shared" si="9"/>
        <v>0</v>
      </c>
      <c r="H107" s="10"/>
      <c r="I107" s="11" t="e">
        <f t="shared" si="10"/>
        <v>#DIV/0!</v>
      </c>
      <c r="J107" s="11" t="e">
        <f t="shared" si="13"/>
        <v>#DIV/0!</v>
      </c>
      <c r="K107" s="11" t="e">
        <f t="shared" si="14"/>
        <v>#DIV/0!</v>
      </c>
      <c r="M107" s="11"/>
      <c r="N107" s="11">
        <f t="shared" si="11"/>
        <v>0</v>
      </c>
    </row>
    <row r="108" spans="1:14" x14ac:dyDescent="0.3">
      <c r="A108" s="6">
        <f t="shared" si="12"/>
        <v>107</v>
      </c>
      <c r="B108" s="7" t="s">
        <v>748</v>
      </c>
      <c r="C108" s="7" t="s">
        <v>749</v>
      </c>
      <c r="D108" s="7"/>
      <c r="E108" s="8">
        <v>5</v>
      </c>
      <c r="F108" s="9"/>
      <c r="G108" s="9">
        <f t="shared" si="9"/>
        <v>0</v>
      </c>
      <c r="H108" s="10"/>
      <c r="I108" s="11" t="e">
        <f t="shared" si="10"/>
        <v>#DIV/0!</v>
      </c>
      <c r="J108" s="11" t="e">
        <f t="shared" si="13"/>
        <v>#DIV/0!</v>
      </c>
      <c r="K108" s="11" t="e">
        <f t="shared" si="14"/>
        <v>#DIV/0!</v>
      </c>
      <c r="M108" s="11"/>
      <c r="N108" s="11">
        <f t="shared" si="11"/>
        <v>0</v>
      </c>
    </row>
    <row r="109" spans="1:14" x14ac:dyDescent="0.3">
      <c r="A109" s="6">
        <f t="shared" si="12"/>
        <v>108</v>
      </c>
      <c r="B109" s="7" t="s">
        <v>512</v>
      </c>
      <c r="C109" s="7" t="s">
        <v>0</v>
      </c>
      <c r="D109" s="7"/>
      <c r="E109" s="8">
        <v>60</v>
      </c>
      <c r="F109" s="9"/>
      <c r="G109" s="9">
        <f t="shared" si="9"/>
        <v>0</v>
      </c>
      <c r="H109" s="10"/>
      <c r="I109" s="11" t="e">
        <f t="shared" si="10"/>
        <v>#DIV/0!</v>
      </c>
      <c r="J109" s="11" t="e">
        <f t="shared" si="13"/>
        <v>#DIV/0!</v>
      </c>
      <c r="K109" s="11" t="e">
        <f t="shared" si="14"/>
        <v>#DIV/0!</v>
      </c>
      <c r="M109" s="11"/>
      <c r="N109" s="11">
        <f t="shared" si="11"/>
        <v>0</v>
      </c>
    </row>
    <row r="110" spans="1:14" x14ac:dyDescent="0.3">
      <c r="A110" s="6">
        <f t="shared" si="12"/>
        <v>109</v>
      </c>
      <c r="B110" s="7" t="s">
        <v>807</v>
      </c>
      <c r="C110" s="7" t="s">
        <v>808</v>
      </c>
      <c r="D110" s="7"/>
      <c r="E110" s="8">
        <v>5</v>
      </c>
      <c r="F110" s="9"/>
      <c r="G110" s="9">
        <f t="shared" si="9"/>
        <v>0</v>
      </c>
      <c r="H110" s="10"/>
      <c r="I110" s="11" t="e">
        <f t="shared" si="10"/>
        <v>#DIV/0!</v>
      </c>
      <c r="J110" s="11" t="e">
        <f t="shared" si="13"/>
        <v>#DIV/0!</v>
      </c>
      <c r="K110" s="11" t="e">
        <f t="shared" si="14"/>
        <v>#DIV/0!</v>
      </c>
      <c r="M110" s="11"/>
      <c r="N110" s="11">
        <f t="shared" si="11"/>
        <v>0</v>
      </c>
    </row>
    <row r="111" spans="1:14" x14ac:dyDescent="0.3">
      <c r="A111" s="6">
        <f t="shared" si="12"/>
        <v>110</v>
      </c>
      <c r="B111" s="7" t="s">
        <v>811</v>
      </c>
      <c r="C111" s="7" t="s">
        <v>0</v>
      </c>
      <c r="D111" s="7"/>
      <c r="E111" s="8">
        <v>5</v>
      </c>
      <c r="F111" s="9"/>
      <c r="G111" s="9">
        <f t="shared" si="9"/>
        <v>0</v>
      </c>
      <c r="H111" s="10"/>
      <c r="I111" s="11" t="e">
        <f t="shared" si="10"/>
        <v>#DIV/0!</v>
      </c>
      <c r="J111" s="11" t="e">
        <f t="shared" si="13"/>
        <v>#DIV/0!</v>
      </c>
      <c r="K111" s="11" t="e">
        <f t="shared" si="14"/>
        <v>#DIV/0!</v>
      </c>
      <c r="M111" s="11"/>
      <c r="N111" s="11">
        <f t="shared" si="11"/>
        <v>0</v>
      </c>
    </row>
    <row r="112" spans="1:14" x14ac:dyDescent="0.3">
      <c r="A112" s="6">
        <f t="shared" si="12"/>
        <v>111</v>
      </c>
      <c r="B112" s="7" t="s">
        <v>809</v>
      </c>
      <c r="C112" s="7" t="s">
        <v>0</v>
      </c>
      <c r="D112" s="7"/>
      <c r="E112" s="8">
        <v>5</v>
      </c>
      <c r="F112" s="9"/>
      <c r="G112" s="9">
        <f t="shared" si="9"/>
        <v>0</v>
      </c>
      <c r="H112" s="10"/>
      <c r="I112" s="11" t="e">
        <f t="shared" si="10"/>
        <v>#DIV/0!</v>
      </c>
      <c r="J112" s="11" t="e">
        <f t="shared" si="13"/>
        <v>#DIV/0!</v>
      </c>
      <c r="K112" s="11" t="e">
        <f t="shared" si="14"/>
        <v>#DIV/0!</v>
      </c>
      <c r="M112" s="11"/>
      <c r="N112" s="11">
        <f t="shared" si="11"/>
        <v>0</v>
      </c>
    </row>
    <row r="113" spans="1:14" x14ac:dyDescent="0.3">
      <c r="A113" s="6">
        <f t="shared" si="12"/>
        <v>112</v>
      </c>
      <c r="B113" s="7" t="s">
        <v>810</v>
      </c>
      <c r="C113" s="7" t="s">
        <v>0</v>
      </c>
      <c r="D113" s="7"/>
      <c r="E113" s="8">
        <v>5</v>
      </c>
      <c r="F113" s="9"/>
      <c r="G113" s="9">
        <f t="shared" si="9"/>
        <v>0</v>
      </c>
      <c r="H113" s="10"/>
      <c r="I113" s="11" t="e">
        <f t="shared" si="10"/>
        <v>#DIV/0!</v>
      </c>
      <c r="J113" s="11" t="e">
        <f t="shared" si="13"/>
        <v>#DIV/0!</v>
      </c>
      <c r="K113" s="11" t="e">
        <f t="shared" si="14"/>
        <v>#DIV/0!</v>
      </c>
      <c r="M113" s="11"/>
      <c r="N113" s="11">
        <f t="shared" si="11"/>
        <v>0</v>
      </c>
    </row>
    <row r="114" spans="1:14" x14ac:dyDescent="0.3">
      <c r="A114" s="6">
        <f t="shared" si="12"/>
        <v>113</v>
      </c>
      <c r="B114" s="7" t="s">
        <v>547</v>
      </c>
      <c r="C114" s="7" t="s">
        <v>0</v>
      </c>
      <c r="D114" s="7"/>
      <c r="E114" s="8">
        <v>60</v>
      </c>
      <c r="F114" s="9"/>
      <c r="G114" s="9">
        <f t="shared" si="9"/>
        <v>0</v>
      </c>
      <c r="H114" s="10"/>
      <c r="I114" s="11" t="e">
        <f t="shared" si="10"/>
        <v>#DIV/0!</v>
      </c>
      <c r="J114" s="11" t="e">
        <f t="shared" si="13"/>
        <v>#DIV/0!</v>
      </c>
      <c r="K114" s="11" t="e">
        <f t="shared" si="14"/>
        <v>#DIV/0!</v>
      </c>
      <c r="M114" s="11"/>
      <c r="N114" s="11">
        <f t="shared" si="11"/>
        <v>0</v>
      </c>
    </row>
    <row r="115" spans="1:14" x14ac:dyDescent="0.3">
      <c r="A115" s="6">
        <f t="shared" si="12"/>
        <v>114</v>
      </c>
      <c r="B115" s="7" t="s">
        <v>565</v>
      </c>
      <c r="C115" s="7" t="s">
        <v>0</v>
      </c>
      <c r="D115" s="7"/>
      <c r="E115" s="8">
        <v>30</v>
      </c>
      <c r="F115" s="9"/>
      <c r="G115" s="9">
        <f t="shared" si="9"/>
        <v>0</v>
      </c>
      <c r="H115" s="10"/>
      <c r="I115" s="11" t="e">
        <f t="shared" si="10"/>
        <v>#DIV/0!</v>
      </c>
      <c r="J115" s="11" t="e">
        <f t="shared" si="13"/>
        <v>#DIV/0!</v>
      </c>
      <c r="K115" s="11" t="e">
        <f t="shared" si="14"/>
        <v>#DIV/0!</v>
      </c>
      <c r="M115" s="11"/>
      <c r="N115" s="11">
        <f t="shared" si="11"/>
        <v>0</v>
      </c>
    </row>
    <row r="116" spans="1:14" x14ac:dyDescent="0.3">
      <c r="A116" s="6">
        <f t="shared" si="12"/>
        <v>115</v>
      </c>
      <c r="B116" s="7" t="s">
        <v>566</v>
      </c>
      <c r="C116" s="7" t="s">
        <v>0</v>
      </c>
      <c r="D116" s="7"/>
      <c r="E116" s="8">
        <v>30</v>
      </c>
      <c r="F116" s="9"/>
      <c r="G116" s="9">
        <f t="shared" si="9"/>
        <v>0</v>
      </c>
      <c r="H116" s="10"/>
      <c r="I116" s="11" t="e">
        <f t="shared" si="10"/>
        <v>#DIV/0!</v>
      </c>
      <c r="J116" s="11" t="e">
        <f t="shared" si="13"/>
        <v>#DIV/0!</v>
      </c>
      <c r="K116" s="11" t="e">
        <f t="shared" si="14"/>
        <v>#DIV/0!</v>
      </c>
      <c r="M116" s="11"/>
      <c r="N116" s="11">
        <f t="shared" si="11"/>
        <v>0</v>
      </c>
    </row>
    <row r="117" spans="1:14" x14ac:dyDescent="0.3">
      <c r="A117" s="6">
        <f t="shared" si="12"/>
        <v>116</v>
      </c>
      <c r="B117" s="7" t="s">
        <v>567</v>
      </c>
      <c r="C117" s="7" t="s">
        <v>0</v>
      </c>
      <c r="D117" s="7"/>
      <c r="E117" s="8">
        <v>10</v>
      </c>
      <c r="F117" s="9"/>
      <c r="G117" s="9">
        <f t="shared" si="9"/>
        <v>0</v>
      </c>
      <c r="H117" s="10"/>
      <c r="I117" s="11" t="e">
        <f t="shared" si="10"/>
        <v>#DIV/0!</v>
      </c>
      <c r="J117" s="11" t="e">
        <f t="shared" si="13"/>
        <v>#DIV/0!</v>
      </c>
      <c r="K117" s="11" t="e">
        <f t="shared" si="14"/>
        <v>#DIV/0!</v>
      </c>
      <c r="M117" s="11"/>
      <c r="N117" s="11">
        <f t="shared" si="11"/>
        <v>0</v>
      </c>
    </row>
    <row r="118" spans="1:14" x14ac:dyDescent="0.3">
      <c r="A118" s="6">
        <f t="shared" si="12"/>
        <v>117</v>
      </c>
      <c r="B118" s="7" t="s">
        <v>568</v>
      </c>
      <c r="C118" s="7" t="s">
        <v>0</v>
      </c>
      <c r="D118" s="7"/>
      <c r="E118" s="8">
        <v>30</v>
      </c>
      <c r="F118" s="9"/>
      <c r="G118" s="9">
        <f t="shared" si="9"/>
        <v>0</v>
      </c>
      <c r="H118" s="10"/>
      <c r="I118" s="11" t="e">
        <f t="shared" si="10"/>
        <v>#DIV/0!</v>
      </c>
      <c r="J118" s="11" t="e">
        <f t="shared" si="13"/>
        <v>#DIV/0!</v>
      </c>
      <c r="K118" s="11" t="e">
        <f t="shared" si="14"/>
        <v>#DIV/0!</v>
      </c>
      <c r="M118" s="11"/>
      <c r="N118" s="11">
        <f t="shared" si="11"/>
        <v>0</v>
      </c>
    </row>
    <row r="119" spans="1:14" x14ac:dyDescent="0.3">
      <c r="A119" s="6">
        <f t="shared" si="12"/>
        <v>118</v>
      </c>
      <c r="B119" s="7" t="s">
        <v>574</v>
      </c>
      <c r="C119" s="7" t="s">
        <v>0</v>
      </c>
      <c r="D119" s="7"/>
      <c r="E119" s="8">
        <v>20</v>
      </c>
      <c r="F119" s="9"/>
      <c r="G119" s="9">
        <f t="shared" si="9"/>
        <v>0</v>
      </c>
      <c r="H119" s="10"/>
      <c r="I119" s="11" t="e">
        <f t="shared" si="10"/>
        <v>#DIV/0!</v>
      </c>
      <c r="J119" s="11" t="e">
        <f t="shared" si="13"/>
        <v>#DIV/0!</v>
      </c>
      <c r="K119" s="11" t="e">
        <f t="shared" si="14"/>
        <v>#DIV/0!</v>
      </c>
      <c r="M119" s="11"/>
      <c r="N119" s="11">
        <f t="shared" si="11"/>
        <v>0</v>
      </c>
    </row>
    <row r="120" spans="1:14" x14ac:dyDescent="0.3">
      <c r="A120" s="6">
        <f t="shared" si="12"/>
        <v>119</v>
      </c>
      <c r="B120" s="7" t="s">
        <v>575</v>
      </c>
      <c r="C120" s="7" t="s">
        <v>0</v>
      </c>
      <c r="D120" s="7"/>
      <c r="E120" s="8">
        <v>50</v>
      </c>
      <c r="F120" s="9"/>
      <c r="G120" s="9">
        <f t="shared" si="9"/>
        <v>0</v>
      </c>
      <c r="H120" s="10"/>
      <c r="I120" s="11" t="e">
        <f t="shared" si="10"/>
        <v>#DIV/0!</v>
      </c>
      <c r="J120" s="11" t="e">
        <f t="shared" si="13"/>
        <v>#DIV/0!</v>
      </c>
      <c r="K120" s="11" t="e">
        <f t="shared" si="14"/>
        <v>#DIV/0!</v>
      </c>
      <c r="M120" s="11"/>
      <c r="N120" s="11">
        <f t="shared" si="11"/>
        <v>0</v>
      </c>
    </row>
    <row r="121" spans="1:14" x14ac:dyDescent="0.3">
      <c r="A121" s="6">
        <f t="shared" si="12"/>
        <v>120</v>
      </c>
      <c r="B121" s="7" t="s">
        <v>576</v>
      </c>
      <c r="C121" s="7" t="s">
        <v>0</v>
      </c>
      <c r="D121" s="7"/>
      <c r="E121" s="8">
        <v>10</v>
      </c>
      <c r="F121" s="9"/>
      <c r="G121" s="9">
        <f t="shared" si="9"/>
        <v>0</v>
      </c>
      <c r="H121" s="10"/>
      <c r="I121" s="11" t="e">
        <f t="shared" si="10"/>
        <v>#DIV/0!</v>
      </c>
      <c r="J121" s="11" t="e">
        <f t="shared" si="13"/>
        <v>#DIV/0!</v>
      </c>
      <c r="K121" s="11" t="e">
        <f t="shared" si="14"/>
        <v>#DIV/0!</v>
      </c>
      <c r="M121" s="11"/>
      <c r="N121" s="11">
        <f t="shared" si="11"/>
        <v>0</v>
      </c>
    </row>
    <row r="122" spans="1:14" x14ac:dyDescent="0.3">
      <c r="A122" s="6">
        <f t="shared" si="12"/>
        <v>121</v>
      </c>
      <c r="B122" s="7" t="s">
        <v>577</v>
      </c>
      <c r="C122" s="7" t="s">
        <v>0</v>
      </c>
      <c r="D122" s="7"/>
      <c r="E122" s="8">
        <v>10</v>
      </c>
      <c r="F122" s="9"/>
      <c r="G122" s="9">
        <f t="shared" si="9"/>
        <v>0</v>
      </c>
      <c r="H122" s="10"/>
      <c r="I122" s="11" t="e">
        <f t="shared" si="10"/>
        <v>#DIV/0!</v>
      </c>
      <c r="J122" s="11" t="e">
        <f t="shared" si="13"/>
        <v>#DIV/0!</v>
      </c>
      <c r="K122" s="11" t="e">
        <f t="shared" si="14"/>
        <v>#DIV/0!</v>
      </c>
      <c r="M122" s="11"/>
      <c r="N122" s="11">
        <f t="shared" si="11"/>
        <v>0</v>
      </c>
    </row>
    <row r="123" spans="1:14" x14ac:dyDescent="0.3">
      <c r="A123" s="6">
        <f t="shared" si="12"/>
        <v>122</v>
      </c>
      <c r="B123" s="7" t="s">
        <v>578</v>
      </c>
      <c r="C123" s="7" t="s">
        <v>0</v>
      </c>
      <c r="D123" s="7"/>
      <c r="E123" s="8">
        <v>80</v>
      </c>
      <c r="F123" s="9"/>
      <c r="G123" s="9">
        <f t="shared" si="9"/>
        <v>0</v>
      </c>
      <c r="H123" s="10"/>
      <c r="I123" s="11" t="e">
        <f t="shared" si="10"/>
        <v>#DIV/0!</v>
      </c>
      <c r="J123" s="11" t="e">
        <f t="shared" si="13"/>
        <v>#DIV/0!</v>
      </c>
      <c r="K123" s="11" t="e">
        <f t="shared" si="14"/>
        <v>#DIV/0!</v>
      </c>
      <c r="M123" s="11"/>
      <c r="N123" s="11">
        <f t="shared" si="11"/>
        <v>0</v>
      </c>
    </row>
    <row r="124" spans="1:14" x14ac:dyDescent="0.3">
      <c r="A124" s="6">
        <f t="shared" si="12"/>
        <v>123</v>
      </c>
      <c r="B124" s="7" t="s">
        <v>579</v>
      </c>
      <c r="C124" s="7" t="s">
        <v>0</v>
      </c>
      <c r="D124" s="7"/>
      <c r="E124" s="8">
        <v>80</v>
      </c>
      <c r="F124" s="9"/>
      <c r="G124" s="9">
        <f t="shared" si="9"/>
        <v>0</v>
      </c>
      <c r="H124" s="10"/>
      <c r="I124" s="11" t="e">
        <f t="shared" si="10"/>
        <v>#DIV/0!</v>
      </c>
      <c r="J124" s="11" t="e">
        <f t="shared" si="13"/>
        <v>#DIV/0!</v>
      </c>
      <c r="K124" s="11" t="e">
        <f t="shared" si="14"/>
        <v>#DIV/0!</v>
      </c>
      <c r="M124" s="11"/>
      <c r="N124" s="11">
        <f t="shared" si="11"/>
        <v>0</v>
      </c>
    </row>
    <row r="125" spans="1:14" x14ac:dyDescent="0.3">
      <c r="A125" s="6">
        <f t="shared" si="12"/>
        <v>124</v>
      </c>
      <c r="B125" s="7" t="s">
        <v>580</v>
      </c>
      <c r="C125" s="7" t="s">
        <v>0</v>
      </c>
      <c r="D125" s="7"/>
      <c r="E125" s="8">
        <v>10</v>
      </c>
      <c r="F125" s="9"/>
      <c r="G125" s="9">
        <f t="shared" si="9"/>
        <v>0</v>
      </c>
      <c r="H125" s="10"/>
      <c r="I125" s="11" t="e">
        <f t="shared" si="10"/>
        <v>#DIV/0!</v>
      </c>
      <c r="J125" s="11" t="e">
        <f t="shared" si="13"/>
        <v>#DIV/0!</v>
      </c>
      <c r="K125" s="11" t="e">
        <f t="shared" si="14"/>
        <v>#DIV/0!</v>
      </c>
      <c r="M125" s="11"/>
      <c r="N125" s="11">
        <f t="shared" si="11"/>
        <v>0</v>
      </c>
    </row>
    <row r="126" spans="1:14" x14ac:dyDescent="0.3">
      <c r="A126" s="6">
        <f t="shared" si="12"/>
        <v>125</v>
      </c>
      <c r="B126" s="7" t="s">
        <v>581</v>
      </c>
      <c r="C126" s="7" t="s">
        <v>0</v>
      </c>
      <c r="D126" s="7"/>
      <c r="E126" s="8">
        <v>20</v>
      </c>
      <c r="F126" s="9"/>
      <c r="G126" s="9">
        <f t="shared" si="9"/>
        <v>0</v>
      </c>
      <c r="H126" s="10"/>
      <c r="I126" s="11" t="e">
        <f t="shared" si="10"/>
        <v>#DIV/0!</v>
      </c>
      <c r="J126" s="11" t="e">
        <f t="shared" si="13"/>
        <v>#DIV/0!</v>
      </c>
      <c r="K126" s="11" t="e">
        <f t="shared" si="14"/>
        <v>#DIV/0!</v>
      </c>
      <c r="M126" s="11"/>
      <c r="N126" s="11">
        <f t="shared" si="11"/>
        <v>0</v>
      </c>
    </row>
    <row r="127" spans="1:14" x14ac:dyDescent="0.3">
      <c r="A127" s="6">
        <f t="shared" si="12"/>
        <v>126</v>
      </c>
      <c r="B127" s="7" t="s">
        <v>582</v>
      </c>
      <c r="C127" s="7" t="s">
        <v>0</v>
      </c>
      <c r="D127" s="7"/>
      <c r="E127" s="8">
        <v>20</v>
      </c>
      <c r="F127" s="9"/>
      <c r="G127" s="9">
        <f t="shared" si="9"/>
        <v>0</v>
      </c>
      <c r="H127" s="10"/>
      <c r="I127" s="11" t="e">
        <f t="shared" si="10"/>
        <v>#DIV/0!</v>
      </c>
      <c r="J127" s="11" t="e">
        <f t="shared" si="13"/>
        <v>#DIV/0!</v>
      </c>
      <c r="K127" s="11" t="e">
        <f t="shared" si="14"/>
        <v>#DIV/0!</v>
      </c>
      <c r="M127" s="11"/>
      <c r="N127" s="11">
        <f t="shared" si="11"/>
        <v>0</v>
      </c>
    </row>
    <row r="128" spans="1:14" x14ac:dyDescent="0.3">
      <c r="A128" s="6">
        <f t="shared" si="12"/>
        <v>127</v>
      </c>
      <c r="B128" s="7" t="s">
        <v>583</v>
      </c>
      <c r="C128" s="7" t="s">
        <v>0</v>
      </c>
      <c r="D128" s="7"/>
      <c r="E128" s="8">
        <v>20</v>
      </c>
      <c r="F128" s="9"/>
      <c r="G128" s="9">
        <f t="shared" si="9"/>
        <v>0</v>
      </c>
      <c r="H128" s="10"/>
      <c r="I128" s="11" t="e">
        <f t="shared" si="10"/>
        <v>#DIV/0!</v>
      </c>
      <c r="J128" s="11" t="e">
        <f t="shared" si="13"/>
        <v>#DIV/0!</v>
      </c>
      <c r="K128" s="11" t="e">
        <f t="shared" si="14"/>
        <v>#DIV/0!</v>
      </c>
      <c r="M128" s="11"/>
      <c r="N128" s="11">
        <f t="shared" si="11"/>
        <v>0</v>
      </c>
    </row>
    <row r="129" spans="1:14" x14ac:dyDescent="0.3">
      <c r="A129" s="6">
        <f t="shared" si="12"/>
        <v>128</v>
      </c>
      <c r="B129" s="7" t="s">
        <v>584</v>
      </c>
      <c r="C129" s="7" t="s">
        <v>0</v>
      </c>
      <c r="D129" s="7"/>
      <c r="E129" s="8">
        <v>20</v>
      </c>
      <c r="F129" s="9"/>
      <c r="G129" s="9">
        <f t="shared" si="9"/>
        <v>0</v>
      </c>
      <c r="H129" s="10"/>
      <c r="I129" s="11" t="e">
        <f t="shared" si="10"/>
        <v>#DIV/0!</v>
      </c>
      <c r="J129" s="11" t="e">
        <f t="shared" si="13"/>
        <v>#DIV/0!</v>
      </c>
      <c r="K129" s="11" t="e">
        <f t="shared" si="14"/>
        <v>#DIV/0!</v>
      </c>
      <c r="M129" s="11"/>
      <c r="N129" s="11">
        <f t="shared" si="11"/>
        <v>0</v>
      </c>
    </row>
    <row r="130" spans="1:14" x14ac:dyDescent="0.3">
      <c r="A130" s="6">
        <f t="shared" si="12"/>
        <v>129</v>
      </c>
      <c r="B130" s="7" t="s">
        <v>585</v>
      </c>
      <c r="C130" s="7" t="s">
        <v>0</v>
      </c>
      <c r="D130" s="7"/>
      <c r="E130" s="8">
        <v>20</v>
      </c>
      <c r="F130" s="9"/>
      <c r="G130" s="9">
        <f t="shared" ref="G130:G193" si="15">F130*E130</f>
        <v>0</v>
      </c>
      <c r="H130" s="10"/>
      <c r="I130" s="11" t="e">
        <f t="shared" ref="I130:I193" si="16">F130*$G$202%</f>
        <v>#DIV/0!</v>
      </c>
      <c r="J130" s="11" t="e">
        <f t="shared" si="13"/>
        <v>#DIV/0!</v>
      </c>
      <c r="K130" s="11" t="e">
        <f t="shared" si="14"/>
        <v>#DIV/0!</v>
      </c>
      <c r="M130" s="11"/>
      <c r="N130" s="11">
        <f t="shared" si="11"/>
        <v>0</v>
      </c>
    </row>
    <row r="131" spans="1:14" x14ac:dyDescent="0.3">
      <c r="A131" s="6">
        <f t="shared" si="12"/>
        <v>130</v>
      </c>
      <c r="B131" s="7" t="s">
        <v>586</v>
      </c>
      <c r="C131" s="7" t="s">
        <v>48</v>
      </c>
      <c r="D131" s="7"/>
      <c r="E131" s="8">
        <v>400</v>
      </c>
      <c r="F131" s="9"/>
      <c r="G131" s="9">
        <f t="shared" si="15"/>
        <v>0</v>
      </c>
      <c r="H131" s="10"/>
      <c r="I131" s="11" t="e">
        <f t="shared" si="16"/>
        <v>#DIV/0!</v>
      </c>
      <c r="J131" s="11" t="e">
        <f t="shared" si="13"/>
        <v>#DIV/0!</v>
      </c>
      <c r="K131" s="11" t="e">
        <f t="shared" si="14"/>
        <v>#DIV/0!</v>
      </c>
      <c r="M131" s="11"/>
      <c r="N131" s="11">
        <f t="shared" ref="N131:N194" si="17">M131*H131</f>
        <v>0</v>
      </c>
    </row>
    <row r="132" spans="1:14" x14ac:dyDescent="0.3">
      <c r="A132" s="6">
        <f t="shared" si="12"/>
        <v>131</v>
      </c>
      <c r="B132" s="7" t="s">
        <v>548</v>
      </c>
      <c r="C132" s="7" t="s">
        <v>0</v>
      </c>
      <c r="D132" s="7"/>
      <c r="E132" s="8">
        <v>100</v>
      </c>
      <c r="F132" s="9"/>
      <c r="G132" s="9">
        <f t="shared" si="15"/>
        <v>0</v>
      </c>
      <c r="H132" s="10"/>
      <c r="I132" s="11" t="e">
        <f t="shared" si="16"/>
        <v>#DIV/0!</v>
      </c>
      <c r="J132" s="11" t="e">
        <f t="shared" si="13"/>
        <v>#DIV/0!</v>
      </c>
      <c r="K132" s="11" t="e">
        <f t="shared" si="14"/>
        <v>#DIV/0!</v>
      </c>
      <c r="M132" s="11"/>
      <c r="N132" s="11">
        <f t="shared" si="17"/>
        <v>0</v>
      </c>
    </row>
    <row r="133" spans="1:14" x14ac:dyDescent="0.3">
      <c r="A133" s="6">
        <f t="shared" si="12"/>
        <v>132</v>
      </c>
      <c r="B133" s="7" t="s">
        <v>549</v>
      </c>
      <c r="C133" s="7" t="s">
        <v>0</v>
      </c>
      <c r="D133" s="7"/>
      <c r="E133" s="8">
        <v>100</v>
      </c>
      <c r="F133" s="9"/>
      <c r="G133" s="9">
        <f t="shared" si="15"/>
        <v>0</v>
      </c>
      <c r="H133" s="10"/>
      <c r="I133" s="11" t="e">
        <f t="shared" si="16"/>
        <v>#DIV/0!</v>
      </c>
      <c r="J133" s="11" t="e">
        <f t="shared" si="13"/>
        <v>#DIV/0!</v>
      </c>
      <c r="K133" s="11" t="e">
        <f t="shared" si="14"/>
        <v>#DIV/0!</v>
      </c>
      <c r="M133" s="11"/>
      <c r="N133" s="11">
        <f t="shared" si="17"/>
        <v>0</v>
      </c>
    </row>
    <row r="134" spans="1:14" x14ac:dyDescent="0.3">
      <c r="A134" s="6">
        <f t="shared" ref="A134:A196" si="18">A133+1</f>
        <v>133</v>
      </c>
      <c r="B134" s="7" t="s">
        <v>587</v>
      </c>
      <c r="C134" s="7" t="s">
        <v>0</v>
      </c>
      <c r="D134" s="7"/>
      <c r="E134" s="8">
        <v>30</v>
      </c>
      <c r="F134" s="9"/>
      <c r="G134" s="9">
        <f t="shared" si="15"/>
        <v>0</v>
      </c>
      <c r="H134" s="10"/>
      <c r="I134" s="11" t="e">
        <f t="shared" si="16"/>
        <v>#DIV/0!</v>
      </c>
      <c r="J134" s="11" t="e">
        <f t="shared" si="13"/>
        <v>#DIV/0!</v>
      </c>
      <c r="K134" s="11" t="e">
        <f t="shared" si="14"/>
        <v>#DIV/0!</v>
      </c>
      <c r="M134" s="11"/>
      <c r="N134" s="11">
        <f t="shared" si="17"/>
        <v>0</v>
      </c>
    </row>
    <row r="135" spans="1:14" x14ac:dyDescent="0.3">
      <c r="A135" s="6">
        <f t="shared" si="18"/>
        <v>134</v>
      </c>
      <c r="B135" s="7" t="s">
        <v>588</v>
      </c>
      <c r="C135" s="7" t="s">
        <v>0</v>
      </c>
      <c r="D135" s="7"/>
      <c r="E135" s="8">
        <v>30</v>
      </c>
      <c r="F135" s="9"/>
      <c r="G135" s="9">
        <f t="shared" si="15"/>
        <v>0</v>
      </c>
      <c r="H135" s="10"/>
      <c r="I135" s="11" t="e">
        <f t="shared" si="16"/>
        <v>#DIV/0!</v>
      </c>
      <c r="J135" s="11" t="e">
        <f t="shared" si="13"/>
        <v>#DIV/0!</v>
      </c>
      <c r="K135" s="11" t="e">
        <f t="shared" si="14"/>
        <v>#DIV/0!</v>
      </c>
      <c r="M135" s="11"/>
      <c r="N135" s="11">
        <f t="shared" si="17"/>
        <v>0</v>
      </c>
    </row>
    <row r="136" spans="1:14" x14ac:dyDescent="0.3">
      <c r="A136" s="6">
        <f t="shared" si="18"/>
        <v>135</v>
      </c>
      <c r="B136" s="7" t="s">
        <v>606</v>
      </c>
      <c r="C136" s="7" t="s">
        <v>0</v>
      </c>
      <c r="D136" s="7"/>
      <c r="E136" s="8">
        <v>100</v>
      </c>
      <c r="F136" s="9"/>
      <c r="G136" s="9">
        <f t="shared" si="15"/>
        <v>0</v>
      </c>
      <c r="H136" s="10"/>
      <c r="I136" s="11" t="e">
        <f t="shared" si="16"/>
        <v>#DIV/0!</v>
      </c>
      <c r="J136" s="11" t="e">
        <f t="shared" si="13"/>
        <v>#DIV/0!</v>
      </c>
      <c r="K136" s="11" t="e">
        <f t="shared" si="14"/>
        <v>#DIV/0!</v>
      </c>
      <c r="M136" s="11"/>
      <c r="N136" s="11">
        <f t="shared" si="17"/>
        <v>0</v>
      </c>
    </row>
    <row r="137" spans="1:14" x14ac:dyDescent="0.3">
      <c r="A137" s="6">
        <f t="shared" si="18"/>
        <v>136</v>
      </c>
      <c r="B137" s="7" t="s">
        <v>607</v>
      </c>
      <c r="C137" s="7" t="s">
        <v>0</v>
      </c>
      <c r="D137" s="7"/>
      <c r="E137" s="8">
        <v>100</v>
      </c>
      <c r="F137" s="9"/>
      <c r="G137" s="9">
        <f t="shared" si="15"/>
        <v>0</v>
      </c>
      <c r="H137" s="10"/>
      <c r="I137" s="11" t="e">
        <f t="shared" si="16"/>
        <v>#DIV/0!</v>
      </c>
      <c r="J137" s="11" t="e">
        <f t="shared" si="13"/>
        <v>#DIV/0!</v>
      </c>
      <c r="K137" s="11" t="e">
        <f t="shared" si="14"/>
        <v>#DIV/0!</v>
      </c>
      <c r="M137" s="11"/>
      <c r="N137" s="11">
        <f t="shared" si="17"/>
        <v>0</v>
      </c>
    </row>
    <row r="138" spans="1:14" x14ac:dyDescent="0.3">
      <c r="A138" s="6">
        <f t="shared" si="18"/>
        <v>137</v>
      </c>
      <c r="B138" s="7" t="s">
        <v>607</v>
      </c>
      <c r="C138" s="7" t="s">
        <v>0</v>
      </c>
      <c r="D138" s="7"/>
      <c r="E138" s="8">
        <v>100</v>
      </c>
      <c r="F138" s="9"/>
      <c r="G138" s="9">
        <f t="shared" si="15"/>
        <v>0</v>
      </c>
      <c r="H138" s="10"/>
      <c r="I138" s="11" t="e">
        <f t="shared" si="16"/>
        <v>#DIV/0!</v>
      </c>
      <c r="J138" s="11" t="e">
        <f t="shared" si="13"/>
        <v>#DIV/0!</v>
      </c>
      <c r="K138" s="11" t="e">
        <f t="shared" si="14"/>
        <v>#DIV/0!</v>
      </c>
      <c r="M138" s="11"/>
      <c r="N138" s="11">
        <f t="shared" si="17"/>
        <v>0</v>
      </c>
    </row>
    <row r="139" spans="1:14" x14ac:dyDescent="0.3">
      <c r="A139" s="6">
        <f t="shared" si="18"/>
        <v>138</v>
      </c>
      <c r="B139" s="7" t="s">
        <v>803</v>
      </c>
      <c r="C139" s="7" t="s">
        <v>0</v>
      </c>
      <c r="D139" s="7"/>
      <c r="E139" s="8">
        <v>10</v>
      </c>
      <c r="F139" s="9"/>
      <c r="G139" s="9">
        <f t="shared" si="15"/>
        <v>0</v>
      </c>
      <c r="H139" s="10"/>
      <c r="I139" s="11" t="e">
        <f t="shared" si="16"/>
        <v>#DIV/0!</v>
      </c>
      <c r="J139" s="11" t="e">
        <f t="shared" si="13"/>
        <v>#DIV/0!</v>
      </c>
      <c r="K139" s="11" t="e">
        <f t="shared" si="14"/>
        <v>#DIV/0!</v>
      </c>
      <c r="M139" s="11"/>
      <c r="N139" s="11">
        <f t="shared" si="17"/>
        <v>0</v>
      </c>
    </row>
    <row r="140" spans="1:14" x14ac:dyDescent="0.3">
      <c r="A140" s="6">
        <f t="shared" si="18"/>
        <v>139</v>
      </c>
      <c r="B140" s="7" t="s">
        <v>804</v>
      </c>
      <c r="C140" s="7" t="s">
        <v>0</v>
      </c>
      <c r="D140" s="7"/>
      <c r="E140" s="8">
        <v>200</v>
      </c>
      <c r="F140" s="9"/>
      <c r="G140" s="9">
        <f t="shared" si="15"/>
        <v>0</v>
      </c>
      <c r="H140" s="10"/>
      <c r="I140" s="11" t="e">
        <f t="shared" si="16"/>
        <v>#DIV/0!</v>
      </c>
      <c r="J140" s="11" t="e">
        <f t="shared" si="13"/>
        <v>#DIV/0!</v>
      </c>
      <c r="K140" s="11" t="e">
        <f t="shared" si="14"/>
        <v>#DIV/0!</v>
      </c>
      <c r="M140" s="11"/>
      <c r="N140" s="11">
        <f t="shared" si="17"/>
        <v>0</v>
      </c>
    </row>
    <row r="141" spans="1:14" x14ac:dyDescent="0.3">
      <c r="A141" s="6">
        <f t="shared" si="18"/>
        <v>140</v>
      </c>
      <c r="B141" s="7" t="s">
        <v>805</v>
      </c>
      <c r="C141" s="7" t="s">
        <v>0</v>
      </c>
      <c r="D141" s="7"/>
      <c r="E141" s="8">
        <v>200</v>
      </c>
      <c r="F141" s="9"/>
      <c r="G141" s="9">
        <f t="shared" si="15"/>
        <v>0</v>
      </c>
      <c r="H141" s="10"/>
      <c r="I141" s="11" t="e">
        <f t="shared" si="16"/>
        <v>#DIV/0!</v>
      </c>
      <c r="J141" s="11" t="e">
        <f t="shared" si="13"/>
        <v>#DIV/0!</v>
      </c>
      <c r="K141" s="11" t="e">
        <f t="shared" si="14"/>
        <v>#DIV/0!</v>
      </c>
      <c r="M141" s="11"/>
      <c r="N141" s="11">
        <f t="shared" si="17"/>
        <v>0</v>
      </c>
    </row>
    <row r="142" spans="1:14" x14ac:dyDescent="0.3">
      <c r="A142" s="6">
        <f t="shared" si="18"/>
        <v>141</v>
      </c>
      <c r="B142" s="7" t="s">
        <v>806</v>
      </c>
      <c r="C142" s="7" t="s">
        <v>0</v>
      </c>
      <c r="D142" s="7"/>
      <c r="E142" s="8">
        <v>200</v>
      </c>
      <c r="F142" s="9"/>
      <c r="G142" s="9">
        <f t="shared" si="15"/>
        <v>0</v>
      </c>
      <c r="H142" s="10"/>
      <c r="I142" s="11" t="e">
        <f t="shared" si="16"/>
        <v>#DIV/0!</v>
      </c>
      <c r="J142" s="11" t="e">
        <f t="shared" si="13"/>
        <v>#DIV/0!</v>
      </c>
      <c r="K142" s="11" t="e">
        <f t="shared" si="14"/>
        <v>#DIV/0!</v>
      </c>
      <c r="M142" s="11"/>
      <c r="N142" s="11">
        <f t="shared" si="17"/>
        <v>0</v>
      </c>
    </row>
    <row r="143" spans="1:14" x14ac:dyDescent="0.3">
      <c r="A143" s="6">
        <f t="shared" si="18"/>
        <v>142</v>
      </c>
      <c r="B143" s="7" t="s">
        <v>690</v>
      </c>
      <c r="C143" s="7" t="s">
        <v>0</v>
      </c>
      <c r="D143" s="7"/>
      <c r="E143" s="8">
        <v>30</v>
      </c>
      <c r="F143" s="9"/>
      <c r="G143" s="9">
        <f t="shared" si="15"/>
        <v>0</v>
      </c>
      <c r="H143" s="10"/>
      <c r="I143" s="11" t="e">
        <f t="shared" si="16"/>
        <v>#DIV/0!</v>
      </c>
      <c r="J143" s="11" t="e">
        <f t="shared" si="13"/>
        <v>#DIV/0!</v>
      </c>
      <c r="K143" s="11" t="e">
        <f t="shared" si="14"/>
        <v>#DIV/0!</v>
      </c>
      <c r="M143" s="11"/>
      <c r="N143" s="11">
        <f t="shared" si="17"/>
        <v>0</v>
      </c>
    </row>
    <row r="144" spans="1:14" x14ac:dyDescent="0.3">
      <c r="A144" s="6">
        <f t="shared" si="18"/>
        <v>143</v>
      </c>
      <c r="B144" s="7" t="s">
        <v>691</v>
      </c>
      <c r="C144" s="7" t="s">
        <v>0</v>
      </c>
      <c r="D144" s="7"/>
      <c r="E144" s="8">
        <v>30</v>
      </c>
      <c r="F144" s="9"/>
      <c r="G144" s="9">
        <f t="shared" si="15"/>
        <v>0</v>
      </c>
      <c r="H144" s="10"/>
      <c r="I144" s="11" t="e">
        <f t="shared" si="16"/>
        <v>#DIV/0!</v>
      </c>
      <c r="J144" s="11" t="e">
        <f t="shared" si="13"/>
        <v>#DIV/0!</v>
      </c>
      <c r="K144" s="11" t="e">
        <f t="shared" si="14"/>
        <v>#DIV/0!</v>
      </c>
      <c r="M144" s="11"/>
      <c r="N144" s="11">
        <f t="shared" si="17"/>
        <v>0</v>
      </c>
    </row>
    <row r="145" spans="1:14" x14ac:dyDescent="0.3">
      <c r="A145" s="6">
        <f t="shared" si="18"/>
        <v>144</v>
      </c>
      <c r="B145" s="7" t="s">
        <v>692</v>
      </c>
      <c r="C145" s="7" t="s">
        <v>0</v>
      </c>
      <c r="D145" s="7"/>
      <c r="E145" s="8">
        <v>30</v>
      </c>
      <c r="F145" s="9"/>
      <c r="G145" s="9">
        <f t="shared" si="15"/>
        <v>0</v>
      </c>
      <c r="H145" s="10"/>
      <c r="I145" s="11" t="e">
        <f t="shared" si="16"/>
        <v>#DIV/0!</v>
      </c>
      <c r="J145" s="11" t="e">
        <f t="shared" si="13"/>
        <v>#DIV/0!</v>
      </c>
      <c r="K145" s="11" t="e">
        <f t="shared" si="14"/>
        <v>#DIV/0!</v>
      </c>
      <c r="M145" s="11"/>
      <c r="N145" s="11">
        <f t="shared" si="17"/>
        <v>0</v>
      </c>
    </row>
    <row r="146" spans="1:14" x14ac:dyDescent="0.3">
      <c r="A146" s="6">
        <f t="shared" si="18"/>
        <v>145</v>
      </c>
      <c r="B146" s="7" t="s">
        <v>693</v>
      </c>
      <c r="C146" s="7" t="s">
        <v>0</v>
      </c>
      <c r="D146" s="7"/>
      <c r="E146" s="8">
        <v>30</v>
      </c>
      <c r="F146" s="9"/>
      <c r="G146" s="9">
        <f t="shared" si="15"/>
        <v>0</v>
      </c>
      <c r="H146" s="10"/>
      <c r="I146" s="11" t="e">
        <f t="shared" si="16"/>
        <v>#DIV/0!</v>
      </c>
      <c r="J146" s="11" t="e">
        <f t="shared" si="13"/>
        <v>#DIV/0!</v>
      </c>
      <c r="K146" s="11" t="e">
        <f t="shared" si="14"/>
        <v>#DIV/0!</v>
      </c>
      <c r="M146" s="11"/>
      <c r="N146" s="11">
        <f t="shared" si="17"/>
        <v>0</v>
      </c>
    </row>
    <row r="147" spans="1:14" x14ac:dyDescent="0.3">
      <c r="A147" s="6">
        <f t="shared" si="18"/>
        <v>146</v>
      </c>
      <c r="B147" s="7" t="s">
        <v>694</v>
      </c>
      <c r="C147" s="7" t="s">
        <v>0</v>
      </c>
      <c r="D147" s="7"/>
      <c r="E147" s="8">
        <v>30</v>
      </c>
      <c r="F147" s="9"/>
      <c r="G147" s="9">
        <f t="shared" si="15"/>
        <v>0</v>
      </c>
      <c r="H147" s="10"/>
      <c r="I147" s="11" t="e">
        <f t="shared" si="16"/>
        <v>#DIV/0!</v>
      </c>
      <c r="J147" s="11" t="e">
        <f t="shared" si="13"/>
        <v>#DIV/0!</v>
      </c>
      <c r="K147" s="11" t="e">
        <f t="shared" si="14"/>
        <v>#DIV/0!</v>
      </c>
      <c r="M147" s="11"/>
      <c r="N147" s="11">
        <f t="shared" si="17"/>
        <v>0</v>
      </c>
    </row>
    <row r="148" spans="1:14" x14ac:dyDescent="0.3">
      <c r="A148" s="6">
        <f t="shared" si="18"/>
        <v>147</v>
      </c>
      <c r="B148" s="7" t="s">
        <v>695</v>
      </c>
      <c r="C148" s="7" t="s">
        <v>0</v>
      </c>
      <c r="D148" s="7"/>
      <c r="E148" s="8">
        <v>30</v>
      </c>
      <c r="F148" s="9"/>
      <c r="G148" s="9">
        <f t="shared" si="15"/>
        <v>0</v>
      </c>
      <c r="H148" s="10"/>
      <c r="I148" s="11" t="e">
        <f t="shared" si="16"/>
        <v>#DIV/0!</v>
      </c>
      <c r="J148" s="11" t="e">
        <f t="shared" si="13"/>
        <v>#DIV/0!</v>
      </c>
      <c r="K148" s="11" t="e">
        <f t="shared" si="14"/>
        <v>#DIV/0!</v>
      </c>
      <c r="M148" s="11"/>
      <c r="N148" s="11">
        <f t="shared" si="17"/>
        <v>0</v>
      </c>
    </row>
    <row r="149" spans="1:14" x14ac:dyDescent="0.3">
      <c r="A149" s="6">
        <f t="shared" si="18"/>
        <v>148</v>
      </c>
      <c r="B149" s="7" t="s">
        <v>696</v>
      </c>
      <c r="C149" s="7" t="s">
        <v>0</v>
      </c>
      <c r="D149" s="7"/>
      <c r="E149" s="8">
        <v>5</v>
      </c>
      <c r="F149" s="9"/>
      <c r="G149" s="9">
        <f t="shared" si="15"/>
        <v>0</v>
      </c>
      <c r="H149" s="10"/>
      <c r="I149" s="11" t="e">
        <f t="shared" si="16"/>
        <v>#DIV/0!</v>
      </c>
      <c r="J149" s="11" t="e">
        <f t="shared" si="13"/>
        <v>#DIV/0!</v>
      </c>
      <c r="K149" s="11" t="e">
        <f t="shared" si="14"/>
        <v>#DIV/0!</v>
      </c>
      <c r="M149" s="11"/>
      <c r="N149" s="11">
        <f t="shared" si="17"/>
        <v>0</v>
      </c>
    </row>
    <row r="150" spans="1:14" x14ac:dyDescent="0.3">
      <c r="A150" s="6">
        <f t="shared" si="18"/>
        <v>149</v>
      </c>
      <c r="B150" s="7" t="s">
        <v>697</v>
      </c>
      <c r="C150" s="7" t="s">
        <v>0</v>
      </c>
      <c r="D150" s="7"/>
      <c r="E150" s="8">
        <v>10</v>
      </c>
      <c r="F150" s="9"/>
      <c r="G150" s="9">
        <f t="shared" si="15"/>
        <v>0</v>
      </c>
      <c r="H150" s="10"/>
      <c r="I150" s="11" t="e">
        <f t="shared" si="16"/>
        <v>#DIV/0!</v>
      </c>
      <c r="J150" s="11" t="e">
        <f t="shared" si="13"/>
        <v>#DIV/0!</v>
      </c>
      <c r="K150" s="11" t="e">
        <f t="shared" si="14"/>
        <v>#DIV/0!</v>
      </c>
      <c r="M150" s="11"/>
      <c r="N150" s="11">
        <f t="shared" si="17"/>
        <v>0</v>
      </c>
    </row>
    <row r="151" spans="1:14" x14ac:dyDescent="0.3">
      <c r="A151" s="6">
        <f t="shared" si="18"/>
        <v>150</v>
      </c>
      <c r="B151" s="7" t="s">
        <v>698</v>
      </c>
      <c r="C151" s="7" t="s">
        <v>0</v>
      </c>
      <c r="D151" s="7"/>
      <c r="E151" s="8">
        <v>10</v>
      </c>
      <c r="F151" s="9"/>
      <c r="G151" s="9">
        <f t="shared" si="15"/>
        <v>0</v>
      </c>
      <c r="H151" s="10"/>
      <c r="I151" s="11" t="e">
        <f t="shared" si="16"/>
        <v>#DIV/0!</v>
      </c>
      <c r="J151" s="11" t="e">
        <f t="shared" si="13"/>
        <v>#DIV/0!</v>
      </c>
      <c r="K151" s="11" t="e">
        <f t="shared" si="14"/>
        <v>#DIV/0!</v>
      </c>
      <c r="M151" s="11"/>
      <c r="N151" s="11">
        <f t="shared" si="17"/>
        <v>0</v>
      </c>
    </row>
    <row r="152" spans="1:14" x14ac:dyDescent="0.3">
      <c r="A152" s="6">
        <f t="shared" si="18"/>
        <v>151</v>
      </c>
      <c r="B152" s="7" t="s">
        <v>699</v>
      </c>
      <c r="C152" s="7" t="s">
        <v>0</v>
      </c>
      <c r="D152" s="7"/>
      <c r="E152" s="8">
        <v>10</v>
      </c>
      <c r="F152" s="9"/>
      <c r="G152" s="9">
        <f t="shared" si="15"/>
        <v>0</v>
      </c>
      <c r="H152" s="10"/>
      <c r="I152" s="11" t="e">
        <f t="shared" si="16"/>
        <v>#DIV/0!</v>
      </c>
      <c r="J152" s="11" t="e">
        <f t="shared" si="13"/>
        <v>#DIV/0!</v>
      </c>
      <c r="K152" s="11" t="e">
        <f t="shared" si="14"/>
        <v>#DIV/0!</v>
      </c>
      <c r="M152" s="11"/>
      <c r="N152" s="11">
        <f t="shared" si="17"/>
        <v>0</v>
      </c>
    </row>
    <row r="153" spans="1:14" x14ac:dyDescent="0.3">
      <c r="A153" s="6">
        <f t="shared" si="18"/>
        <v>152</v>
      </c>
      <c r="B153" s="7" t="s">
        <v>700</v>
      </c>
      <c r="C153" s="7" t="s">
        <v>0</v>
      </c>
      <c r="D153" s="7"/>
      <c r="E153" s="8">
        <v>20</v>
      </c>
      <c r="F153" s="9"/>
      <c r="G153" s="9">
        <f t="shared" si="15"/>
        <v>0</v>
      </c>
      <c r="H153" s="10"/>
      <c r="I153" s="11" t="e">
        <f t="shared" si="16"/>
        <v>#DIV/0!</v>
      </c>
      <c r="J153" s="11" t="e">
        <f t="shared" si="13"/>
        <v>#DIV/0!</v>
      </c>
      <c r="K153" s="11" t="e">
        <f t="shared" si="14"/>
        <v>#DIV/0!</v>
      </c>
      <c r="M153" s="11"/>
      <c r="N153" s="11">
        <f t="shared" si="17"/>
        <v>0</v>
      </c>
    </row>
    <row r="154" spans="1:14" x14ac:dyDescent="0.3">
      <c r="A154" s="6">
        <f t="shared" si="18"/>
        <v>153</v>
      </c>
      <c r="B154" s="7" t="s">
        <v>701</v>
      </c>
      <c r="C154" s="7" t="s">
        <v>0</v>
      </c>
      <c r="D154" s="7"/>
      <c r="E154" s="8">
        <v>30</v>
      </c>
      <c r="F154" s="9"/>
      <c r="G154" s="9">
        <f t="shared" si="15"/>
        <v>0</v>
      </c>
      <c r="H154" s="10"/>
      <c r="I154" s="11" t="e">
        <f t="shared" si="16"/>
        <v>#DIV/0!</v>
      </c>
      <c r="J154" s="11" t="e">
        <f t="shared" si="13"/>
        <v>#DIV/0!</v>
      </c>
      <c r="K154" s="11" t="e">
        <f t="shared" si="14"/>
        <v>#DIV/0!</v>
      </c>
      <c r="M154" s="11"/>
      <c r="N154" s="11">
        <f t="shared" si="17"/>
        <v>0</v>
      </c>
    </row>
    <row r="155" spans="1:14" x14ac:dyDescent="0.3">
      <c r="A155" s="6">
        <f t="shared" si="18"/>
        <v>154</v>
      </c>
      <c r="B155" s="7" t="s">
        <v>702</v>
      </c>
      <c r="C155" s="7" t="s">
        <v>0</v>
      </c>
      <c r="D155" s="7"/>
      <c r="E155" s="8">
        <v>30</v>
      </c>
      <c r="F155" s="9"/>
      <c r="G155" s="9">
        <f t="shared" si="15"/>
        <v>0</v>
      </c>
      <c r="H155" s="10"/>
      <c r="I155" s="11" t="e">
        <f t="shared" si="16"/>
        <v>#DIV/0!</v>
      </c>
      <c r="J155" s="11" t="e">
        <f t="shared" si="13"/>
        <v>#DIV/0!</v>
      </c>
      <c r="K155" s="11" t="e">
        <f t="shared" si="14"/>
        <v>#DIV/0!</v>
      </c>
      <c r="M155" s="11"/>
      <c r="N155" s="11">
        <f t="shared" si="17"/>
        <v>0</v>
      </c>
    </row>
    <row r="156" spans="1:14" x14ac:dyDescent="0.3">
      <c r="A156" s="6">
        <f t="shared" si="18"/>
        <v>155</v>
      </c>
      <c r="B156" s="7" t="s">
        <v>703</v>
      </c>
      <c r="C156" s="7" t="s">
        <v>0</v>
      </c>
      <c r="D156" s="7"/>
      <c r="E156" s="8">
        <v>60</v>
      </c>
      <c r="F156" s="9"/>
      <c r="G156" s="9">
        <f t="shared" si="15"/>
        <v>0</v>
      </c>
      <c r="H156" s="10"/>
      <c r="I156" s="11" t="e">
        <f t="shared" si="16"/>
        <v>#DIV/0!</v>
      </c>
      <c r="J156" s="11" t="e">
        <f t="shared" si="13"/>
        <v>#DIV/0!</v>
      </c>
      <c r="K156" s="11" t="e">
        <f t="shared" si="14"/>
        <v>#DIV/0!</v>
      </c>
      <c r="M156" s="11"/>
      <c r="N156" s="11">
        <f t="shared" si="17"/>
        <v>0</v>
      </c>
    </row>
    <row r="157" spans="1:14" x14ac:dyDescent="0.3">
      <c r="A157" s="6">
        <f t="shared" si="18"/>
        <v>156</v>
      </c>
      <c r="B157" s="7" t="s">
        <v>712</v>
      </c>
      <c r="C157" s="7" t="s">
        <v>0</v>
      </c>
      <c r="D157" s="7"/>
      <c r="E157" s="8">
        <v>30</v>
      </c>
      <c r="F157" s="9"/>
      <c r="G157" s="9">
        <f t="shared" si="15"/>
        <v>0</v>
      </c>
      <c r="H157" s="10"/>
      <c r="I157" s="11" t="e">
        <f t="shared" si="16"/>
        <v>#DIV/0!</v>
      </c>
      <c r="J157" s="11" t="e">
        <f t="shared" si="13"/>
        <v>#DIV/0!</v>
      </c>
      <c r="K157" s="11" t="e">
        <f t="shared" si="14"/>
        <v>#DIV/0!</v>
      </c>
      <c r="M157" s="11"/>
      <c r="N157" s="11">
        <f t="shared" si="17"/>
        <v>0</v>
      </c>
    </row>
    <row r="158" spans="1:14" x14ac:dyDescent="0.3">
      <c r="A158" s="6">
        <f t="shared" si="18"/>
        <v>157</v>
      </c>
      <c r="B158" s="7" t="s">
        <v>713</v>
      </c>
      <c r="C158" s="7" t="s">
        <v>0</v>
      </c>
      <c r="D158" s="7"/>
      <c r="E158" s="8">
        <v>10</v>
      </c>
      <c r="F158" s="9"/>
      <c r="G158" s="9">
        <f t="shared" si="15"/>
        <v>0</v>
      </c>
      <c r="H158" s="10"/>
      <c r="I158" s="11" t="e">
        <f t="shared" si="16"/>
        <v>#DIV/0!</v>
      </c>
      <c r="J158" s="11" t="e">
        <f t="shared" si="13"/>
        <v>#DIV/0!</v>
      </c>
      <c r="K158" s="11" t="e">
        <f t="shared" si="14"/>
        <v>#DIV/0!</v>
      </c>
      <c r="M158" s="11"/>
      <c r="N158" s="11">
        <f t="shared" si="17"/>
        <v>0</v>
      </c>
    </row>
    <row r="159" spans="1:14" x14ac:dyDescent="0.3">
      <c r="A159" s="6">
        <f t="shared" si="18"/>
        <v>158</v>
      </c>
      <c r="B159" s="7" t="s">
        <v>714</v>
      </c>
      <c r="C159" s="7" t="s">
        <v>0</v>
      </c>
      <c r="D159" s="7"/>
      <c r="E159" s="8">
        <v>50</v>
      </c>
      <c r="F159" s="9"/>
      <c r="G159" s="9">
        <f t="shared" si="15"/>
        <v>0</v>
      </c>
      <c r="H159" s="10"/>
      <c r="I159" s="11" t="e">
        <f t="shared" si="16"/>
        <v>#DIV/0!</v>
      </c>
      <c r="J159" s="11" t="e">
        <f t="shared" si="13"/>
        <v>#DIV/0!</v>
      </c>
      <c r="K159" s="11" t="e">
        <f t="shared" si="14"/>
        <v>#DIV/0!</v>
      </c>
      <c r="M159" s="11"/>
      <c r="N159" s="11">
        <f t="shared" si="17"/>
        <v>0</v>
      </c>
    </row>
    <row r="160" spans="1:14" x14ac:dyDescent="0.3">
      <c r="A160" s="6">
        <f t="shared" si="18"/>
        <v>159</v>
      </c>
      <c r="B160" s="7" t="s">
        <v>715</v>
      </c>
      <c r="C160" s="7" t="s">
        <v>0</v>
      </c>
      <c r="D160" s="7"/>
      <c r="E160" s="8">
        <v>50</v>
      </c>
      <c r="F160" s="9"/>
      <c r="G160" s="9">
        <f t="shared" si="15"/>
        <v>0</v>
      </c>
      <c r="H160" s="10"/>
      <c r="I160" s="11" t="e">
        <f t="shared" si="16"/>
        <v>#DIV/0!</v>
      </c>
      <c r="J160" s="11" t="e">
        <f t="shared" si="13"/>
        <v>#DIV/0!</v>
      </c>
      <c r="K160" s="11" t="e">
        <f t="shared" si="14"/>
        <v>#DIV/0!</v>
      </c>
      <c r="M160" s="11"/>
      <c r="N160" s="11">
        <f t="shared" si="17"/>
        <v>0</v>
      </c>
    </row>
    <row r="161" spans="1:14" x14ac:dyDescent="0.3">
      <c r="A161" s="6">
        <f t="shared" si="18"/>
        <v>160</v>
      </c>
      <c r="B161" s="7" t="s">
        <v>716</v>
      </c>
      <c r="C161" s="7" t="s">
        <v>0</v>
      </c>
      <c r="D161" s="7"/>
      <c r="E161" s="8">
        <v>10</v>
      </c>
      <c r="F161" s="9"/>
      <c r="G161" s="9">
        <f t="shared" si="15"/>
        <v>0</v>
      </c>
      <c r="H161" s="10"/>
      <c r="I161" s="11" t="e">
        <f t="shared" si="16"/>
        <v>#DIV/0!</v>
      </c>
      <c r="J161" s="11" t="e">
        <f t="shared" si="13"/>
        <v>#DIV/0!</v>
      </c>
      <c r="K161" s="11" t="e">
        <f t="shared" si="14"/>
        <v>#DIV/0!</v>
      </c>
      <c r="M161" s="11"/>
      <c r="N161" s="11">
        <f t="shared" si="17"/>
        <v>0</v>
      </c>
    </row>
    <row r="162" spans="1:14" x14ac:dyDescent="0.3">
      <c r="A162" s="6">
        <f t="shared" si="18"/>
        <v>161</v>
      </c>
      <c r="B162" s="7" t="s">
        <v>717</v>
      </c>
      <c r="C162" s="7" t="s">
        <v>0</v>
      </c>
      <c r="D162" s="7"/>
      <c r="E162" s="8">
        <v>10</v>
      </c>
      <c r="F162" s="9"/>
      <c r="G162" s="9">
        <f t="shared" si="15"/>
        <v>0</v>
      </c>
      <c r="H162" s="10"/>
      <c r="I162" s="11" t="e">
        <f t="shared" si="16"/>
        <v>#DIV/0!</v>
      </c>
      <c r="J162" s="11" t="e">
        <f t="shared" si="13"/>
        <v>#DIV/0!</v>
      </c>
      <c r="K162" s="11" t="e">
        <f t="shared" si="14"/>
        <v>#DIV/0!</v>
      </c>
      <c r="M162" s="11"/>
      <c r="N162" s="11">
        <f t="shared" si="17"/>
        <v>0</v>
      </c>
    </row>
    <row r="163" spans="1:14" x14ac:dyDescent="0.3">
      <c r="A163" s="6">
        <f t="shared" si="18"/>
        <v>162</v>
      </c>
      <c r="B163" s="7" t="s">
        <v>718</v>
      </c>
      <c r="C163" s="7" t="s">
        <v>0</v>
      </c>
      <c r="D163" s="7"/>
      <c r="E163" s="8">
        <v>40</v>
      </c>
      <c r="F163" s="9"/>
      <c r="G163" s="9">
        <f t="shared" si="15"/>
        <v>0</v>
      </c>
      <c r="H163" s="10"/>
      <c r="I163" s="11" t="e">
        <f t="shared" si="16"/>
        <v>#DIV/0!</v>
      </c>
      <c r="J163" s="11" t="e">
        <f t="shared" si="13"/>
        <v>#DIV/0!</v>
      </c>
      <c r="K163" s="11" t="e">
        <f t="shared" si="14"/>
        <v>#DIV/0!</v>
      </c>
      <c r="M163" s="11"/>
      <c r="N163" s="11">
        <f t="shared" si="17"/>
        <v>0</v>
      </c>
    </row>
    <row r="164" spans="1:14" x14ac:dyDescent="0.3">
      <c r="A164" s="6">
        <f t="shared" si="18"/>
        <v>163</v>
      </c>
      <c r="B164" s="7" t="s">
        <v>719</v>
      </c>
      <c r="C164" s="7" t="s">
        <v>0</v>
      </c>
      <c r="D164" s="7"/>
      <c r="E164" s="8">
        <v>20</v>
      </c>
      <c r="F164" s="9"/>
      <c r="G164" s="9">
        <f t="shared" si="15"/>
        <v>0</v>
      </c>
      <c r="H164" s="10"/>
      <c r="I164" s="11" t="e">
        <f t="shared" si="16"/>
        <v>#DIV/0!</v>
      </c>
      <c r="J164" s="11" t="e">
        <f t="shared" si="13"/>
        <v>#DIV/0!</v>
      </c>
      <c r="K164" s="11" t="e">
        <f t="shared" si="14"/>
        <v>#DIV/0!</v>
      </c>
      <c r="M164" s="11"/>
      <c r="N164" s="11">
        <f t="shared" si="17"/>
        <v>0</v>
      </c>
    </row>
    <row r="165" spans="1:14" x14ac:dyDescent="0.3">
      <c r="A165" s="6">
        <f t="shared" si="18"/>
        <v>164</v>
      </c>
      <c r="B165" s="7" t="s">
        <v>720</v>
      </c>
      <c r="C165" s="7" t="s">
        <v>0</v>
      </c>
      <c r="D165" s="7"/>
      <c r="E165" s="8">
        <v>60</v>
      </c>
      <c r="F165" s="9"/>
      <c r="G165" s="9">
        <f t="shared" si="15"/>
        <v>0</v>
      </c>
      <c r="H165" s="10"/>
      <c r="I165" s="11" t="e">
        <f t="shared" si="16"/>
        <v>#DIV/0!</v>
      </c>
      <c r="J165" s="11" t="e">
        <f t="shared" si="13"/>
        <v>#DIV/0!</v>
      </c>
      <c r="K165" s="11" t="e">
        <f t="shared" si="14"/>
        <v>#DIV/0!</v>
      </c>
      <c r="M165" s="11"/>
      <c r="N165" s="11">
        <f t="shared" si="17"/>
        <v>0</v>
      </c>
    </row>
    <row r="166" spans="1:14" x14ac:dyDescent="0.3">
      <c r="A166" s="6">
        <f t="shared" si="18"/>
        <v>165</v>
      </c>
      <c r="B166" s="7" t="s">
        <v>721</v>
      </c>
      <c r="C166" s="7" t="s">
        <v>0</v>
      </c>
      <c r="D166" s="7"/>
      <c r="E166" s="8">
        <v>20</v>
      </c>
      <c r="F166" s="9"/>
      <c r="G166" s="9">
        <f t="shared" si="15"/>
        <v>0</v>
      </c>
      <c r="H166" s="10"/>
      <c r="I166" s="11" t="e">
        <f t="shared" si="16"/>
        <v>#DIV/0!</v>
      </c>
      <c r="J166" s="11" t="e">
        <f t="shared" ref="J166:J196" si="19">F166-I166</f>
        <v>#DIV/0!</v>
      </c>
      <c r="K166" s="11" t="e">
        <f t="shared" ref="K166:K196" si="20">J166*E166</f>
        <v>#DIV/0!</v>
      </c>
      <c r="M166" s="11"/>
      <c r="N166" s="11">
        <f t="shared" si="17"/>
        <v>0</v>
      </c>
    </row>
    <row r="167" spans="1:14" x14ac:dyDescent="0.3">
      <c r="A167" s="6">
        <f t="shared" si="18"/>
        <v>166</v>
      </c>
      <c r="B167" s="7" t="s">
        <v>722</v>
      </c>
      <c r="C167" s="7" t="s">
        <v>120</v>
      </c>
      <c r="D167" s="7"/>
      <c r="E167" s="8">
        <v>1000</v>
      </c>
      <c r="F167" s="9"/>
      <c r="G167" s="9">
        <f t="shared" si="15"/>
        <v>0</v>
      </c>
      <c r="H167" s="10"/>
      <c r="I167" s="11" t="e">
        <f t="shared" si="16"/>
        <v>#DIV/0!</v>
      </c>
      <c r="J167" s="11" t="e">
        <f t="shared" si="19"/>
        <v>#DIV/0!</v>
      </c>
      <c r="K167" s="11" t="e">
        <f t="shared" si="20"/>
        <v>#DIV/0!</v>
      </c>
      <c r="M167" s="11"/>
      <c r="N167" s="11">
        <f t="shared" si="17"/>
        <v>0</v>
      </c>
    </row>
    <row r="168" spans="1:14" x14ac:dyDescent="0.3">
      <c r="A168" s="6">
        <f t="shared" si="18"/>
        <v>167</v>
      </c>
      <c r="B168" s="7" t="s">
        <v>723</v>
      </c>
      <c r="C168" s="7" t="s">
        <v>120</v>
      </c>
      <c r="D168" s="7"/>
      <c r="E168" s="8">
        <v>1000</v>
      </c>
      <c r="F168" s="9"/>
      <c r="G168" s="9">
        <f t="shared" si="15"/>
        <v>0</v>
      </c>
      <c r="H168" s="10"/>
      <c r="I168" s="11" t="e">
        <f t="shared" si="16"/>
        <v>#DIV/0!</v>
      </c>
      <c r="J168" s="11" t="e">
        <f t="shared" si="19"/>
        <v>#DIV/0!</v>
      </c>
      <c r="K168" s="11" t="e">
        <f t="shared" si="20"/>
        <v>#DIV/0!</v>
      </c>
      <c r="M168" s="11"/>
      <c r="N168" s="11">
        <f t="shared" si="17"/>
        <v>0</v>
      </c>
    </row>
    <row r="169" spans="1:14" x14ac:dyDescent="0.3">
      <c r="A169" s="6">
        <f t="shared" si="18"/>
        <v>168</v>
      </c>
      <c r="B169" s="7" t="s">
        <v>724</v>
      </c>
      <c r="C169" s="7" t="s">
        <v>0</v>
      </c>
      <c r="D169" s="7"/>
      <c r="E169" s="8">
        <v>350</v>
      </c>
      <c r="F169" s="9"/>
      <c r="G169" s="9">
        <f t="shared" si="15"/>
        <v>0</v>
      </c>
      <c r="H169" s="10"/>
      <c r="I169" s="11" t="e">
        <f t="shared" si="16"/>
        <v>#DIV/0!</v>
      </c>
      <c r="J169" s="11" t="e">
        <f t="shared" si="19"/>
        <v>#DIV/0!</v>
      </c>
      <c r="K169" s="11" t="e">
        <f t="shared" si="20"/>
        <v>#DIV/0!</v>
      </c>
      <c r="M169" s="11"/>
      <c r="N169" s="11">
        <f t="shared" si="17"/>
        <v>0</v>
      </c>
    </row>
    <row r="170" spans="1:14" x14ac:dyDescent="0.3">
      <c r="A170" s="6">
        <f t="shared" si="18"/>
        <v>169</v>
      </c>
      <c r="B170" s="7" t="s">
        <v>725</v>
      </c>
      <c r="C170" s="7" t="s">
        <v>0</v>
      </c>
      <c r="D170" s="7"/>
      <c r="E170" s="8">
        <v>70</v>
      </c>
      <c r="F170" s="9"/>
      <c r="G170" s="9">
        <f t="shared" si="15"/>
        <v>0</v>
      </c>
      <c r="H170" s="10"/>
      <c r="I170" s="11" t="e">
        <f t="shared" si="16"/>
        <v>#DIV/0!</v>
      </c>
      <c r="J170" s="11" t="e">
        <f t="shared" si="19"/>
        <v>#DIV/0!</v>
      </c>
      <c r="K170" s="11" t="e">
        <f t="shared" si="20"/>
        <v>#DIV/0!</v>
      </c>
      <c r="M170" s="11"/>
      <c r="N170" s="11">
        <f t="shared" si="17"/>
        <v>0</v>
      </c>
    </row>
    <row r="171" spans="1:14" x14ac:dyDescent="0.3">
      <c r="A171" s="6">
        <f t="shared" si="18"/>
        <v>170</v>
      </c>
      <c r="B171" s="7" t="s">
        <v>726</v>
      </c>
      <c r="C171" s="7" t="s">
        <v>0</v>
      </c>
      <c r="D171" s="7"/>
      <c r="E171" s="8">
        <v>600</v>
      </c>
      <c r="F171" s="9"/>
      <c r="G171" s="9">
        <f t="shared" si="15"/>
        <v>0</v>
      </c>
      <c r="H171" s="10"/>
      <c r="I171" s="11" t="e">
        <f t="shared" si="16"/>
        <v>#DIV/0!</v>
      </c>
      <c r="J171" s="11" t="e">
        <f t="shared" si="19"/>
        <v>#DIV/0!</v>
      </c>
      <c r="K171" s="11" t="e">
        <f t="shared" si="20"/>
        <v>#DIV/0!</v>
      </c>
      <c r="M171" s="11"/>
      <c r="N171" s="11">
        <f t="shared" si="17"/>
        <v>0</v>
      </c>
    </row>
    <row r="172" spans="1:14" x14ac:dyDescent="0.3">
      <c r="A172" s="6">
        <f t="shared" si="18"/>
        <v>171</v>
      </c>
      <c r="B172" s="7" t="s">
        <v>727</v>
      </c>
      <c r="C172" s="7" t="s">
        <v>0</v>
      </c>
      <c r="D172" s="7"/>
      <c r="E172" s="8">
        <v>25</v>
      </c>
      <c r="F172" s="9"/>
      <c r="G172" s="9">
        <f t="shared" si="15"/>
        <v>0</v>
      </c>
      <c r="H172" s="10"/>
      <c r="I172" s="11" t="e">
        <f t="shared" si="16"/>
        <v>#DIV/0!</v>
      </c>
      <c r="J172" s="11" t="e">
        <f t="shared" si="19"/>
        <v>#DIV/0!</v>
      </c>
      <c r="K172" s="11" t="e">
        <f t="shared" si="20"/>
        <v>#DIV/0!</v>
      </c>
      <c r="M172" s="11"/>
      <c r="N172" s="11">
        <f t="shared" si="17"/>
        <v>0</v>
      </c>
    </row>
    <row r="173" spans="1:14" x14ac:dyDescent="0.3">
      <c r="A173" s="6">
        <f t="shared" si="18"/>
        <v>172</v>
      </c>
      <c r="B173" s="7" t="s">
        <v>728</v>
      </c>
      <c r="C173" s="7" t="s">
        <v>0</v>
      </c>
      <c r="D173" s="7"/>
      <c r="E173" s="8">
        <v>600</v>
      </c>
      <c r="F173" s="9"/>
      <c r="G173" s="9">
        <f t="shared" si="15"/>
        <v>0</v>
      </c>
      <c r="H173" s="10"/>
      <c r="I173" s="11" t="e">
        <f t="shared" si="16"/>
        <v>#DIV/0!</v>
      </c>
      <c r="J173" s="11" t="e">
        <f t="shared" si="19"/>
        <v>#DIV/0!</v>
      </c>
      <c r="K173" s="11" t="e">
        <f t="shared" si="20"/>
        <v>#DIV/0!</v>
      </c>
      <c r="M173" s="11"/>
      <c r="N173" s="11">
        <f t="shared" si="17"/>
        <v>0</v>
      </c>
    </row>
    <row r="174" spans="1:14" x14ac:dyDescent="0.3">
      <c r="A174" s="6">
        <f t="shared" si="18"/>
        <v>173</v>
      </c>
      <c r="B174" s="7" t="s">
        <v>729</v>
      </c>
      <c r="C174" s="7" t="s">
        <v>0</v>
      </c>
      <c r="D174" s="7"/>
      <c r="E174" s="8">
        <v>25</v>
      </c>
      <c r="F174" s="9"/>
      <c r="G174" s="9">
        <f t="shared" si="15"/>
        <v>0</v>
      </c>
      <c r="H174" s="10"/>
      <c r="I174" s="11" t="e">
        <f t="shared" si="16"/>
        <v>#DIV/0!</v>
      </c>
      <c r="J174" s="11" t="e">
        <f t="shared" si="19"/>
        <v>#DIV/0!</v>
      </c>
      <c r="K174" s="11" t="e">
        <f t="shared" si="20"/>
        <v>#DIV/0!</v>
      </c>
      <c r="M174" s="11"/>
      <c r="N174" s="11">
        <f t="shared" si="17"/>
        <v>0</v>
      </c>
    </row>
    <row r="175" spans="1:14" x14ac:dyDescent="0.3">
      <c r="A175" s="6">
        <f t="shared" si="18"/>
        <v>174</v>
      </c>
      <c r="B175" s="7" t="s">
        <v>730</v>
      </c>
      <c r="C175" s="7" t="s">
        <v>0</v>
      </c>
      <c r="D175" s="7"/>
      <c r="E175" s="8">
        <v>10</v>
      </c>
      <c r="F175" s="9"/>
      <c r="G175" s="9">
        <f t="shared" si="15"/>
        <v>0</v>
      </c>
      <c r="H175" s="10"/>
      <c r="I175" s="11" t="e">
        <f t="shared" si="16"/>
        <v>#DIV/0!</v>
      </c>
      <c r="J175" s="11" t="e">
        <f t="shared" si="19"/>
        <v>#DIV/0!</v>
      </c>
      <c r="K175" s="11" t="e">
        <f t="shared" si="20"/>
        <v>#DIV/0!</v>
      </c>
      <c r="M175" s="11"/>
      <c r="N175" s="11">
        <f t="shared" si="17"/>
        <v>0</v>
      </c>
    </row>
    <row r="176" spans="1:14" x14ac:dyDescent="0.3">
      <c r="A176" s="6">
        <f t="shared" si="18"/>
        <v>175</v>
      </c>
      <c r="B176" s="7" t="s">
        <v>731</v>
      </c>
      <c r="C176" s="7" t="s">
        <v>0</v>
      </c>
      <c r="D176" s="7"/>
      <c r="E176" s="8">
        <v>200</v>
      </c>
      <c r="F176" s="9"/>
      <c r="G176" s="9">
        <f t="shared" si="15"/>
        <v>0</v>
      </c>
      <c r="H176" s="10"/>
      <c r="I176" s="11" t="e">
        <f t="shared" si="16"/>
        <v>#DIV/0!</v>
      </c>
      <c r="J176" s="11" t="e">
        <f t="shared" si="19"/>
        <v>#DIV/0!</v>
      </c>
      <c r="K176" s="11" t="e">
        <f t="shared" si="20"/>
        <v>#DIV/0!</v>
      </c>
      <c r="M176" s="11"/>
      <c r="N176" s="11">
        <f t="shared" si="17"/>
        <v>0</v>
      </c>
    </row>
    <row r="177" spans="1:14" x14ac:dyDescent="0.3">
      <c r="A177" s="6">
        <f t="shared" si="18"/>
        <v>176</v>
      </c>
      <c r="B177" s="7" t="s">
        <v>732</v>
      </c>
      <c r="C177" s="7" t="s">
        <v>0</v>
      </c>
      <c r="D177" s="7"/>
      <c r="E177" s="8">
        <v>50</v>
      </c>
      <c r="F177" s="9"/>
      <c r="G177" s="9">
        <f t="shared" si="15"/>
        <v>0</v>
      </c>
      <c r="H177" s="10"/>
      <c r="I177" s="11" t="e">
        <f t="shared" si="16"/>
        <v>#DIV/0!</v>
      </c>
      <c r="J177" s="11" t="e">
        <f t="shared" si="19"/>
        <v>#DIV/0!</v>
      </c>
      <c r="K177" s="11" t="e">
        <f t="shared" si="20"/>
        <v>#DIV/0!</v>
      </c>
      <c r="M177" s="11"/>
      <c r="N177" s="11">
        <f t="shared" si="17"/>
        <v>0</v>
      </c>
    </row>
    <row r="178" spans="1:14" x14ac:dyDescent="0.3">
      <c r="A178" s="6">
        <f t="shared" si="18"/>
        <v>177</v>
      </c>
      <c r="B178" s="7" t="s">
        <v>733</v>
      </c>
      <c r="C178" s="7" t="s">
        <v>0</v>
      </c>
      <c r="D178" s="7"/>
      <c r="E178" s="8">
        <v>150</v>
      </c>
      <c r="F178" s="9"/>
      <c r="G178" s="9">
        <f t="shared" si="15"/>
        <v>0</v>
      </c>
      <c r="H178" s="10"/>
      <c r="I178" s="11" t="e">
        <f t="shared" si="16"/>
        <v>#DIV/0!</v>
      </c>
      <c r="J178" s="11" t="e">
        <f t="shared" si="19"/>
        <v>#DIV/0!</v>
      </c>
      <c r="K178" s="11" t="e">
        <f t="shared" si="20"/>
        <v>#DIV/0!</v>
      </c>
      <c r="M178" s="11"/>
      <c r="N178" s="11">
        <f t="shared" si="17"/>
        <v>0</v>
      </c>
    </row>
    <row r="179" spans="1:14" x14ac:dyDescent="0.3">
      <c r="A179" s="6">
        <f t="shared" si="18"/>
        <v>178</v>
      </c>
      <c r="B179" s="7" t="s">
        <v>734</v>
      </c>
      <c r="C179" s="7" t="s">
        <v>0</v>
      </c>
      <c r="D179" s="7"/>
      <c r="E179" s="8">
        <v>120</v>
      </c>
      <c r="F179" s="9"/>
      <c r="G179" s="9">
        <f t="shared" si="15"/>
        <v>0</v>
      </c>
      <c r="H179" s="10"/>
      <c r="I179" s="11" t="e">
        <f t="shared" si="16"/>
        <v>#DIV/0!</v>
      </c>
      <c r="J179" s="11" t="e">
        <f t="shared" si="19"/>
        <v>#DIV/0!</v>
      </c>
      <c r="K179" s="11" t="e">
        <f t="shared" si="20"/>
        <v>#DIV/0!</v>
      </c>
      <c r="M179" s="11"/>
      <c r="N179" s="11">
        <f t="shared" si="17"/>
        <v>0</v>
      </c>
    </row>
    <row r="180" spans="1:14" x14ac:dyDescent="0.3">
      <c r="A180" s="6">
        <f t="shared" si="18"/>
        <v>179</v>
      </c>
      <c r="B180" s="7" t="s">
        <v>735</v>
      </c>
      <c r="C180" s="7" t="s">
        <v>0</v>
      </c>
      <c r="D180" s="7"/>
      <c r="E180" s="8">
        <v>120</v>
      </c>
      <c r="F180" s="9"/>
      <c r="G180" s="9">
        <f t="shared" si="15"/>
        <v>0</v>
      </c>
      <c r="H180" s="10"/>
      <c r="I180" s="11" t="e">
        <f t="shared" si="16"/>
        <v>#DIV/0!</v>
      </c>
      <c r="J180" s="11" t="e">
        <f t="shared" si="19"/>
        <v>#DIV/0!</v>
      </c>
      <c r="K180" s="11" t="e">
        <f t="shared" si="20"/>
        <v>#DIV/0!</v>
      </c>
      <c r="M180" s="11"/>
      <c r="N180" s="11">
        <f t="shared" si="17"/>
        <v>0</v>
      </c>
    </row>
    <row r="181" spans="1:14" x14ac:dyDescent="0.3">
      <c r="A181" s="6">
        <f t="shared" si="18"/>
        <v>180</v>
      </c>
      <c r="B181" s="7" t="s">
        <v>736</v>
      </c>
      <c r="C181" s="7" t="s">
        <v>0</v>
      </c>
      <c r="D181" s="7"/>
      <c r="E181" s="8">
        <v>150</v>
      </c>
      <c r="F181" s="9"/>
      <c r="G181" s="9">
        <f t="shared" si="15"/>
        <v>0</v>
      </c>
      <c r="H181" s="10"/>
      <c r="I181" s="11" t="e">
        <f t="shared" si="16"/>
        <v>#DIV/0!</v>
      </c>
      <c r="J181" s="11" t="e">
        <f t="shared" si="19"/>
        <v>#DIV/0!</v>
      </c>
      <c r="K181" s="11" t="e">
        <f t="shared" si="20"/>
        <v>#DIV/0!</v>
      </c>
      <c r="M181" s="11"/>
      <c r="N181" s="11">
        <f t="shared" si="17"/>
        <v>0</v>
      </c>
    </row>
    <row r="182" spans="1:14" x14ac:dyDescent="0.3">
      <c r="A182" s="6">
        <f t="shared" si="18"/>
        <v>181</v>
      </c>
      <c r="B182" s="7" t="s">
        <v>737</v>
      </c>
      <c r="C182" s="7" t="s">
        <v>0</v>
      </c>
      <c r="D182" s="7"/>
      <c r="E182" s="8">
        <v>20</v>
      </c>
      <c r="F182" s="9"/>
      <c r="G182" s="9">
        <f t="shared" si="15"/>
        <v>0</v>
      </c>
      <c r="H182" s="10"/>
      <c r="I182" s="11" t="e">
        <f t="shared" si="16"/>
        <v>#DIV/0!</v>
      </c>
      <c r="J182" s="11" t="e">
        <f t="shared" si="19"/>
        <v>#DIV/0!</v>
      </c>
      <c r="K182" s="11" t="e">
        <f t="shared" si="20"/>
        <v>#DIV/0!</v>
      </c>
      <c r="M182" s="11"/>
      <c r="N182" s="11">
        <f t="shared" si="17"/>
        <v>0</v>
      </c>
    </row>
    <row r="183" spans="1:14" x14ac:dyDescent="0.3">
      <c r="A183" s="6">
        <f t="shared" si="18"/>
        <v>182</v>
      </c>
      <c r="B183" s="7" t="s">
        <v>738</v>
      </c>
      <c r="C183" s="7" t="s">
        <v>0</v>
      </c>
      <c r="D183" s="7"/>
      <c r="E183" s="8">
        <v>20</v>
      </c>
      <c r="F183" s="9"/>
      <c r="G183" s="9">
        <f t="shared" si="15"/>
        <v>0</v>
      </c>
      <c r="H183" s="10"/>
      <c r="I183" s="11" t="e">
        <f t="shared" si="16"/>
        <v>#DIV/0!</v>
      </c>
      <c r="J183" s="11" t="e">
        <f t="shared" si="19"/>
        <v>#DIV/0!</v>
      </c>
      <c r="K183" s="11" t="e">
        <f t="shared" si="20"/>
        <v>#DIV/0!</v>
      </c>
      <c r="M183" s="11"/>
      <c r="N183" s="11">
        <f t="shared" si="17"/>
        <v>0</v>
      </c>
    </row>
    <row r="184" spans="1:14" x14ac:dyDescent="0.3">
      <c r="A184" s="6">
        <f t="shared" si="18"/>
        <v>183</v>
      </c>
      <c r="B184" s="7" t="s">
        <v>739</v>
      </c>
      <c r="C184" s="7" t="s">
        <v>0</v>
      </c>
      <c r="D184" s="7"/>
      <c r="E184" s="8">
        <v>10</v>
      </c>
      <c r="F184" s="9"/>
      <c r="G184" s="9">
        <f t="shared" si="15"/>
        <v>0</v>
      </c>
      <c r="H184" s="10"/>
      <c r="I184" s="11" t="e">
        <f t="shared" si="16"/>
        <v>#DIV/0!</v>
      </c>
      <c r="J184" s="11" t="e">
        <f t="shared" si="19"/>
        <v>#DIV/0!</v>
      </c>
      <c r="K184" s="11" t="e">
        <f t="shared" si="20"/>
        <v>#DIV/0!</v>
      </c>
      <c r="M184" s="11"/>
      <c r="N184" s="11">
        <f t="shared" si="17"/>
        <v>0</v>
      </c>
    </row>
    <row r="185" spans="1:14" x14ac:dyDescent="0.3">
      <c r="A185" s="6">
        <f t="shared" si="18"/>
        <v>184</v>
      </c>
      <c r="B185" s="7" t="s">
        <v>740</v>
      </c>
      <c r="C185" s="7" t="s">
        <v>0</v>
      </c>
      <c r="D185" s="7"/>
      <c r="E185" s="8">
        <v>10</v>
      </c>
      <c r="F185" s="9"/>
      <c r="G185" s="9">
        <f t="shared" si="15"/>
        <v>0</v>
      </c>
      <c r="H185" s="10"/>
      <c r="I185" s="11" t="e">
        <f t="shared" si="16"/>
        <v>#DIV/0!</v>
      </c>
      <c r="J185" s="11" t="e">
        <f t="shared" si="19"/>
        <v>#DIV/0!</v>
      </c>
      <c r="K185" s="11" t="e">
        <f t="shared" si="20"/>
        <v>#DIV/0!</v>
      </c>
      <c r="M185" s="11"/>
      <c r="N185" s="11">
        <f t="shared" si="17"/>
        <v>0</v>
      </c>
    </row>
    <row r="186" spans="1:14" x14ac:dyDescent="0.3">
      <c r="A186" s="6">
        <f t="shared" si="18"/>
        <v>185</v>
      </c>
      <c r="B186" s="7" t="s">
        <v>741</v>
      </c>
      <c r="C186" s="7" t="s">
        <v>0</v>
      </c>
      <c r="D186" s="7"/>
      <c r="E186" s="8">
        <v>20</v>
      </c>
      <c r="F186" s="9"/>
      <c r="G186" s="9">
        <f t="shared" si="15"/>
        <v>0</v>
      </c>
      <c r="H186" s="10"/>
      <c r="I186" s="11" t="e">
        <f t="shared" si="16"/>
        <v>#DIV/0!</v>
      </c>
      <c r="J186" s="11" t="e">
        <f t="shared" si="19"/>
        <v>#DIV/0!</v>
      </c>
      <c r="K186" s="11" t="e">
        <f t="shared" si="20"/>
        <v>#DIV/0!</v>
      </c>
      <c r="M186" s="11"/>
      <c r="N186" s="11">
        <f t="shared" si="17"/>
        <v>0</v>
      </c>
    </row>
    <row r="187" spans="1:14" x14ac:dyDescent="0.3">
      <c r="A187" s="6">
        <f t="shared" si="18"/>
        <v>186</v>
      </c>
      <c r="B187" s="7" t="s">
        <v>742</v>
      </c>
      <c r="C187" s="7" t="s">
        <v>0</v>
      </c>
      <c r="D187" s="7"/>
      <c r="E187" s="8">
        <v>5</v>
      </c>
      <c r="F187" s="9"/>
      <c r="G187" s="9">
        <f t="shared" si="15"/>
        <v>0</v>
      </c>
      <c r="H187" s="10"/>
      <c r="I187" s="11" t="e">
        <f t="shared" si="16"/>
        <v>#DIV/0!</v>
      </c>
      <c r="J187" s="11" t="e">
        <f t="shared" si="19"/>
        <v>#DIV/0!</v>
      </c>
      <c r="K187" s="11" t="e">
        <f t="shared" si="20"/>
        <v>#DIV/0!</v>
      </c>
      <c r="M187" s="11"/>
      <c r="N187" s="11">
        <f t="shared" si="17"/>
        <v>0</v>
      </c>
    </row>
    <row r="188" spans="1:14" x14ac:dyDescent="0.3">
      <c r="A188" s="6">
        <f t="shared" si="18"/>
        <v>187</v>
      </c>
      <c r="B188" s="7" t="s">
        <v>791</v>
      </c>
      <c r="C188" s="7" t="s">
        <v>0</v>
      </c>
      <c r="D188" s="7"/>
      <c r="E188" s="8">
        <v>5</v>
      </c>
      <c r="F188" s="9"/>
      <c r="G188" s="9">
        <f t="shared" si="15"/>
        <v>0</v>
      </c>
      <c r="H188" s="10"/>
      <c r="I188" s="11" t="e">
        <f t="shared" si="16"/>
        <v>#DIV/0!</v>
      </c>
      <c r="J188" s="11" t="e">
        <f t="shared" si="19"/>
        <v>#DIV/0!</v>
      </c>
      <c r="K188" s="11" t="e">
        <f t="shared" si="20"/>
        <v>#DIV/0!</v>
      </c>
      <c r="M188" s="11"/>
      <c r="N188" s="11">
        <f t="shared" si="17"/>
        <v>0</v>
      </c>
    </row>
    <row r="189" spans="1:14" x14ac:dyDescent="0.3">
      <c r="A189" s="6">
        <f t="shared" si="18"/>
        <v>188</v>
      </c>
      <c r="B189" s="7" t="s">
        <v>792</v>
      </c>
      <c r="C189" s="7" t="s">
        <v>0</v>
      </c>
      <c r="D189" s="7"/>
      <c r="E189" s="8">
        <v>5</v>
      </c>
      <c r="F189" s="9"/>
      <c r="G189" s="9">
        <f t="shared" si="15"/>
        <v>0</v>
      </c>
      <c r="H189" s="10"/>
      <c r="I189" s="11" t="e">
        <f t="shared" si="16"/>
        <v>#DIV/0!</v>
      </c>
      <c r="J189" s="11" t="e">
        <f t="shared" si="19"/>
        <v>#DIV/0!</v>
      </c>
      <c r="K189" s="11" t="e">
        <f t="shared" si="20"/>
        <v>#DIV/0!</v>
      </c>
      <c r="M189" s="11"/>
      <c r="N189" s="11">
        <f t="shared" si="17"/>
        <v>0</v>
      </c>
    </row>
    <row r="190" spans="1:14" x14ac:dyDescent="0.3">
      <c r="A190" s="6">
        <f t="shared" si="18"/>
        <v>189</v>
      </c>
      <c r="B190" s="7" t="s">
        <v>743</v>
      </c>
      <c r="C190" s="7" t="s">
        <v>0</v>
      </c>
      <c r="D190" s="7"/>
      <c r="E190" s="8">
        <v>50</v>
      </c>
      <c r="F190" s="9"/>
      <c r="G190" s="9">
        <f t="shared" si="15"/>
        <v>0</v>
      </c>
      <c r="H190" s="10"/>
      <c r="I190" s="11" t="e">
        <f t="shared" si="16"/>
        <v>#DIV/0!</v>
      </c>
      <c r="J190" s="11" t="e">
        <f t="shared" si="19"/>
        <v>#DIV/0!</v>
      </c>
      <c r="K190" s="11" t="e">
        <f t="shared" si="20"/>
        <v>#DIV/0!</v>
      </c>
      <c r="M190" s="11"/>
      <c r="N190" s="11">
        <f t="shared" si="17"/>
        <v>0</v>
      </c>
    </row>
    <row r="191" spans="1:14" x14ac:dyDescent="0.3">
      <c r="A191" s="6">
        <f t="shared" si="18"/>
        <v>190</v>
      </c>
      <c r="B191" s="7" t="s">
        <v>744</v>
      </c>
      <c r="C191" s="7" t="s">
        <v>0</v>
      </c>
      <c r="D191" s="7"/>
      <c r="E191" s="8">
        <v>50</v>
      </c>
      <c r="F191" s="9"/>
      <c r="G191" s="9">
        <f t="shared" si="15"/>
        <v>0</v>
      </c>
      <c r="H191" s="10"/>
      <c r="I191" s="11" t="e">
        <f t="shared" si="16"/>
        <v>#DIV/0!</v>
      </c>
      <c r="J191" s="11" t="e">
        <f t="shared" si="19"/>
        <v>#DIV/0!</v>
      </c>
      <c r="K191" s="11" t="e">
        <f t="shared" si="20"/>
        <v>#DIV/0!</v>
      </c>
      <c r="M191" s="11"/>
      <c r="N191" s="11">
        <f t="shared" si="17"/>
        <v>0</v>
      </c>
    </row>
    <row r="192" spans="1:14" x14ac:dyDescent="0.3">
      <c r="A192" s="6">
        <f t="shared" si="18"/>
        <v>191</v>
      </c>
      <c r="B192" s="7" t="s">
        <v>745</v>
      </c>
      <c r="C192" s="7" t="s">
        <v>0</v>
      </c>
      <c r="D192" s="7"/>
      <c r="E192" s="8">
        <v>200</v>
      </c>
      <c r="F192" s="9"/>
      <c r="G192" s="9">
        <f t="shared" si="15"/>
        <v>0</v>
      </c>
      <c r="H192" s="10"/>
      <c r="I192" s="11" t="e">
        <f t="shared" si="16"/>
        <v>#DIV/0!</v>
      </c>
      <c r="J192" s="11" t="e">
        <f t="shared" si="19"/>
        <v>#DIV/0!</v>
      </c>
      <c r="K192" s="11" t="e">
        <f t="shared" si="20"/>
        <v>#DIV/0!</v>
      </c>
      <c r="M192" s="11"/>
      <c r="N192" s="11">
        <f t="shared" si="17"/>
        <v>0</v>
      </c>
    </row>
    <row r="193" spans="1:14" x14ac:dyDescent="0.3">
      <c r="A193" s="6">
        <f t="shared" si="18"/>
        <v>192</v>
      </c>
      <c r="B193" s="7" t="s">
        <v>746</v>
      </c>
      <c r="C193" s="7" t="s">
        <v>0</v>
      </c>
      <c r="D193" s="7"/>
      <c r="E193" s="8">
        <v>100</v>
      </c>
      <c r="F193" s="9"/>
      <c r="G193" s="9">
        <f t="shared" si="15"/>
        <v>0</v>
      </c>
      <c r="H193" s="10"/>
      <c r="I193" s="11" t="e">
        <f t="shared" si="16"/>
        <v>#DIV/0!</v>
      </c>
      <c r="J193" s="11" t="e">
        <f t="shared" si="19"/>
        <v>#DIV/0!</v>
      </c>
      <c r="K193" s="11" t="e">
        <f t="shared" si="20"/>
        <v>#DIV/0!</v>
      </c>
      <c r="M193" s="11"/>
      <c r="N193" s="11">
        <f t="shared" si="17"/>
        <v>0</v>
      </c>
    </row>
    <row r="194" spans="1:14" x14ac:dyDescent="0.3">
      <c r="A194" s="6">
        <f t="shared" si="18"/>
        <v>193</v>
      </c>
      <c r="B194" s="7" t="s">
        <v>747</v>
      </c>
      <c r="C194" s="7" t="s">
        <v>0</v>
      </c>
      <c r="D194" s="7"/>
      <c r="E194" s="8">
        <v>100</v>
      </c>
      <c r="F194" s="9"/>
      <c r="G194" s="9">
        <f t="shared" ref="G194:G196" si="21">F194*E194</f>
        <v>0</v>
      </c>
      <c r="H194" s="10"/>
      <c r="I194" s="11" t="e">
        <f t="shared" ref="I194:I195" si="22">F194*$G$202%</f>
        <v>#DIV/0!</v>
      </c>
      <c r="J194" s="11" t="e">
        <f t="shared" si="19"/>
        <v>#DIV/0!</v>
      </c>
      <c r="K194" s="11" t="e">
        <f t="shared" si="20"/>
        <v>#DIV/0!</v>
      </c>
      <c r="M194" s="11"/>
      <c r="N194" s="11">
        <f t="shared" si="17"/>
        <v>0</v>
      </c>
    </row>
    <row r="195" spans="1:14" x14ac:dyDescent="0.3">
      <c r="A195" s="6">
        <f t="shared" si="18"/>
        <v>194</v>
      </c>
      <c r="B195" s="7" t="s">
        <v>751</v>
      </c>
      <c r="C195" s="7" t="s">
        <v>0</v>
      </c>
      <c r="D195" s="7"/>
      <c r="E195" s="8">
        <v>50</v>
      </c>
      <c r="F195" s="9"/>
      <c r="G195" s="9">
        <f t="shared" si="21"/>
        <v>0</v>
      </c>
      <c r="H195" s="10"/>
      <c r="I195" s="11" t="e">
        <f t="shared" si="22"/>
        <v>#DIV/0!</v>
      </c>
      <c r="J195" s="11" t="e">
        <f t="shared" si="19"/>
        <v>#DIV/0!</v>
      </c>
      <c r="K195" s="11" t="e">
        <f t="shared" si="20"/>
        <v>#DIV/0!</v>
      </c>
      <c r="M195" s="11"/>
      <c r="N195" s="11">
        <f t="shared" ref="N195:N196" si="23">M195*H195</f>
        <v>0</v>
      </c>
    </row>
    <row r="196" spans="1:14" x14ac:dyDescent="0.3">
      <c r="A196" s="6">
        <f t="shared" si="18"/>
        <v>195</v>
      </c>
      <c r="B196" s="7" t="s">
        <v>752</v>
      </c>
      <c r="C196" s="7" t="s">
        <v>0</v>
      </c>
      <c r="D196" s="7"/>
      <c r="E196" s="8">
        <v>50</v>
      </c>
      <c r="F196" s="9"/>
      <c r="G196" s="9">
        <f t="shared" si="21"/>
        <v>0</v>
      </c>
      <c r="H196" s="10"/>
      <c r="I196" s="11" t="e">
        <f>F196*$G$202%</f>
        <v>#DIV/0!</v>
      </c>
      <c r="J196" s="11" t="e">
        <f t="shared" si="19"/>
        <v>#DIV/0!</v>
      </c>
      <c r="K196" s="11" t="e">
        <f t="shared" si="20"/>
        <v>#DIV/0!</v>
      </c>
      <c r="M196" s="11"/>
      <c r="N196" s="11">
        <f t="shared" si="23"/>
        <v>0</v>
      </c>
    </row>
    <row r="197" spans="1:14" ht="15.75" customHeight="1" x14ac:dyDescent="0.3">
      <c r="A197" s="61" t="s">
        <v>798</v>
      </c>
      <c r="B197" s="62"/>
      <c r="C197" s="62"/>
      <c r="D197" s="62"/>
      <c r="E197" s="62"/>
      <c r="F197" s="63"/>
      <c r="G197" s="14">
        <f>SUM(G2:G196)</f>
        <v>0</v>
      </c>
      <c r="H197" s="15"/>
      <c r="I197" s="49" t="e">
        <f>SUM(K2:K196)</f>
        <v>#DIV/0!</v>
      </c>
      <c r="J197" s="49"/>
      <c r="K197" s="49"/>
      <c r="M197" s="49">
        <f>SUM(N2:N196)</f>
        <v>0</v>
      </c>
      <c r="N197" s="49"/>
    </row>
    <row r="200" spans="1:14" s="21" customFormat="1" x14ac:dyDescent="0.3">
      <c r="A200" s="48" t="s">
        <v>817</v>
      </c>
      <c r="B200" s="48"/>
      <c r="C200" s="48"/>
      <c r="D200" s="48"/>
      <c r="E200" s="48"/>
      <c r="F200" s="48"/>
      <c r="G200" s="18"/>
      <c r="H200" s="19"/>
      <c r="I200" s="20"/>
    </row>
    <row r="201" spans="1:14" s="21" customFormat="1" x14ac:dyDescent="0.3">
      <c r="A201" s="48" t="s">
        <v>818</v>
      </c>
      <c r="B201" s="48"/>
      <c r="C201" s="48"/>
      <c r="D201" s="48"/>
      <c r="E201" s="48"/>
      <c r="F201" s="48"/>
      <c r="G201" s="38" t="e">
        <f>(G200/G197)*100</f>
        <v>#DIV/0!</v>
      </c>
      <c r="H201" s="39"/>
      <c r="K201" s="12"/>
      <c r="N201" s="12"/>
    </row>
    <row r="202" spans="1:14" s="21" customFormat="1" x14ac:dyDescent="0.3">
      <c r="A202" s="48" t="s">
        <v>819</v>
      </c>
      <c r="B202" s="48"/>
      <c r="C202" s="48"/>
      <c r="D202" s="48"/>
      <c r="E202" s="48"/>
      <c r="F202" s="48"/>
      <c r="G202" s="38" t="e">
        <f>(G201-100)*-1</f>
        <v>#DIV/0!</v>
      </c>
      <c r="H202" s="39"/>
      <c r="K202" s="12"/>
      <c r="N202" s="12"/>
    </row>
    <row r="203" spans="1:14" s="21" customFormat="1" x14ac:dyDescent="0.3">
      <c r="A203" s="48" t="s">
        <v>820</v>
      </c>
      <c r="B203" s="48"/>
      <c r="C203" s="48"/>
      <c r="D203" s="48"/>
      <c r="E203" s="48"/>
      <c r="F203" s="48"/>
      <c r="G203" s="11" t="e">
        <f>G197*G201%</f>
        <v>#DIV/0!</v>
      </c>
      <c r="H203" s="22"/>
    </row>
    <row r="204" spans="1:14" x14ac:dyDescent="0.3">
      <c r="A204" s="45" t="s">
        <v>821</v>
      </c>
      <c r="B204" s="45"/>
      <c r="C204" s="45"/>
      <c r="D204" s="45"/>
      <c r="E204" s="45"/>
      <c r="F204" s="45"/>
      <c r="G204" s="14">
        <f>G197-G200</f>
        <v>0</v>
      </c>
      <c r="H204" s="15"/>
      <c r="I204" s="13"/>
      <c r="J204" s="13"/>
      <c r="K204" s="13"/>
      <c r="M204" s="13"/>
      <c r="N204" s="13"/>
    </row>
    <row r="205" spans="1:14" x14ac:dyDescent="0.3">
      <c r="A205" s="4"/>
      <c r="B205" s="4"/>
      <c r="C205" s="4"/>
      <c r="D205" s="4"/>
      <c r="E205" s="4"/>
      <c r="F205" s="4"/>
      <c r="G205" s="15"/>
      <c r="H205" s="15"/>
      <c r="I205" s="13"/>
      <c r="J205" s="13"/>
      <c r="K205" s="13"/>
      <c r="M205" s="13"/>
      <c r="N205" s="13"/>
    </row>
    <row r="206" spans="1:14" x14ac:dyDescent="0.3">
      <c r="A206" s="4"/>
      <c r="B206" s="4"/>
      <c r="C206" s="4"/>
      <c r="D206" s="4"/>
      <c r="E206" s="4"/>
      <c r="F206" s="4"/>
      <c r="G206" s="15"/>
      <c r="H206" s="15"/>
      <c r="I206" s="13"/>
      <c r="J206" s="13"/>
      <c r="K206" s="13"/>
      <c r="M206" s="13"/>
      <c r="N206" s="13"/>
    </row>
    <row r="207" spans="1:14" x14ac:dyDescent="0.3">
      <c r="A207" s="4"/>
      <c r="B207" s="4"/>
      <c r="C207" s="4"/>
      <c r="D207" s="4"/>
      <c r="E207" s="4"/>
      <c r="F207" s="4"/>
      <c r="G207" s="15"/>
      <c r="H207" s="15"/>
      <c r="I207" s="13"/>
      <c r="J207" s="13"/>
      <c r="K207" s="13"/>
      <c r="M207" s="13"/>
      <c r="N207" s="13"/>
    </row>
    <row r="208" spans="1:14" x14ac:dyDescent="0.3">
      <c r="A208" s="4"/>
      <c r="B208" s="4"/>
      <c r="C208" s="4"/>
      <c r="D208" s="4"/>
      <c r="E208" s="4"/>
      <c r="F208" s="4"/>
      <c r="G208" s="15"/>
      <c r="H208" s="15"/>
      <c r="I208" s="13"/>
      <c r="J208" s="13"/>
      <c r="K208" s="13"/>
      <c r="M208" s="13"/>
      <c r="N208" s="13"/>
    </row>
    <row r="209" spans="1:14" x14ac:dyDescent="0.3">
      <c r="A209" s="4"/>
      <c r="B209" s="4"/>
      <c r="C209" s="4"/>
      <c r="D209" s="4"/>
      <c r="E209" s="4"/>
      <c r="F209" s="4"/>
      <c r="G209" s="15"/>
      <c r="H209" s="15"/>
      <c r="I209" s="13"/>
      <c r="J209" s="13"/>
      <c r="K209" s="13"/>
      <c r="M209" s="13"/>
      <c r="N209" s="13"/>
    </row>
    <row r="210" spans="1:14" x14ac:dyDescent="0.3">
      <c r="A210" s="4"/>
      <c r="B210" s="4"/>
      <c r="C210" s="4"/>
      <c r="D210" s="4"/>
      <c r="E210" s="4"/>
      <c r="F210" s="4"/>
      <c r="G210" s="15"/>
      <c r="H210" s="15"/>
      <c r="I210" s="13"/>
      <c r="J210" s="13"/>
      <c r="K210" s="13"/>
      <c r="M210" s="13"/>
      <c r="N210" s="13"/>
    </row>
    <row r="211" spans="1:14" x14ac:dyDescent="0.3">
      <c r="A211" s="4"/>
      <c r="B211" s="4"/>
      <c r="C211" s="4"/>
      <c r="D211" s="4"/>
      <c r="E211" s="4"/>
      <c r="F211" s="4"/>
      <c r="G211" s="15"/>
      <c r="H211" s="15"/>
      <c r="I211" s="13"/>
      <c r="J211" s="13"/>
      <c r="K211" s="13"/>
      <c r="M211" s="13"/>
      <c r="N211" s="13"/>
    </row>
    <row r="212" spans="1:14" x14ac:dyDescent="0.3">
      <c r="A212" s="4"/>
      <c r="B212" s="4"/>
      <c r="C212" s="4"/>
      <c r="D212" s="4"/>
      <c r="E212" s="4"/>
      <c r="F212" s="4"/>
      <c r="G212" s="15"/>
      <c r="H212" s="15"/>
      <c r="I212" s="13"/>
      <c r="J212" s="13"/>
      <c r="K212" s="13"/>
      <c r="M212" s="13"/>
      <c r="N212" s="13"/>
    </row>
    <row r="213" spans="1:14" x14ac:dyDescent="0.3">
      <c r="A213" s="4"/>
      <c r="B213" s="4"/>
      <c r="C213" s="4"/>
      <c r="D213" s="4"/>
      <c r="E213" s="4"/>
      <c r="F213" s="4"/>
      <c r="G213" s="15"/>
      <c r="H213" s="15"/>
      <c r="I213" s="13"/>
      <c r="J213" s="13"/>
      <c r="K213" s="13"/>
      <c r="M213" s="13"/>
      <c r="N213" s="13"/>
    </row>
    <row r="214" spans="1:14" x14ac:dyDescent="0.3">
      <c r="A214" s="4"/>
      <c r="B214" s="4"/>
      <c r="C214" s="4"/>
      <c r="D214" s="4"/>
      <c r="E214" s="4"/>
      <c r="F214" s="4"/>
      <c r="G214" s="15"/>
      <c r="H214" s="15"/>
      <c r="I214" s="13"/>
      <c r="J214" s="13"/>
      <c r="K214" s="13"/>
      <c r="M214" s="13"/>
      <c r="N214" s="13"/>
    </row>
    <row r="215" spans="1:14" x14ac:dyDescent="0.3">
      <c r="A215" s="4"/>
      <c r="B215" s="4"/>
      <c r="C215" s="4"/>
      <c r="D215" s="4"/>
      <c r="E215" s="4"/>
      <c r="F215" s="4"/>
      <c r="G215" s="15"/>
      <c r="H215" s="15"/>
      <c r="I215" s="13"/>
      <c r="J215" s="13"/>
      <c r="K215" s="13"/>
      <c r="M215" s="13"/>
      <c r="N215" s="13"/>
    </row>
    <row r="216" spans="1:14" x14ac:dyDescent="0.3">
      <c r="A216" s="4"/>
      <c r="B216" s="4"/>
      <c r="C216" s="4"/>
      <c r="D216" s="4"/>
      <c r="E216" s="4"/>
      <c r="F216" s="4"/>
      <c r="G216" s="15"/>
      <c r="H216" s="15"/>
      <c r="I216" s="13"/>
      <c r="J216" s="13"/>
      <c r="K216" s="13"/>
      <c r="M216" s="13"/>
      <c r="N216" s="13"/>
    </row>
    <row r="217" spans="1:14" x14ac:dyDescent="0.3">
      <c r="A217" s="4"/>
      <c r="B217" s="4"/>
      <c r="C217" s="4"/>
      <c r="D217" s="4"/>
      <c r="E217" s="4"/>
      <c r="F217" s="4"/>
      <c r="G217" s="15"/>
      <c r="H217" s="15"/>
      <c r="I217" s="13"/>
      <c r="J217" s="13"/>
      <c r="K217" s="13"/>
      <c r="M217" s="13"/>
      <c r="N217" s="13"/>
    </row>
    <row r="218" spans="1:14" x14ac:dyDescent="0.3">
      <c r="A218" s="4"/>
      <c r="B218" s="4"/>
      <c r="C218" s="4"/>
      <c r="D218" s="4"/>
      <c r="E218" s="4"/>
      <c r="F218" s="4"/>
      <c r="G218" s="15"/>
      <c r="H218" s="15"/>
      <c r="I218" s="13"/>
      <c r="J218" s="13"/>
      <c r="K218" s="13"/>
      <c r="M218" s="13"/>
      <c r="N218" s="13"/>
    </row>
    <row r="219" spans="1:14" x14ac:dyDescent="0.3">
      <c r="A219" s="4"/>
      <c r="B219" s="4"/>
      <c r="C219" s="4"/>
      <c r="D219" s="4"/>
      <c r="E219" s="4"/>
      <c r="F219" s="4"/>
      <c r="G219" s="15"/>
      <c r="H219" s="15"/>
      <c r="I219" s="13"/>
      <c r="J219" s="13"/>
      <c r="K219" s="13"/>
      <c r="M219" s="13"/>
      <c r="N219" s="13"/>
    </row>
    <row r="220" spans="1:14" x14ac:dyDescent="0.3">
      <c r="A220" s="4"/>
      <c r="B220" s="4"/>
      <c r="C220" s="4"/>
      <c r="D220" s="4"/>
      <c r="E220" s="4"/>
      <c r="F220" s="4"/>
      <c r="G220" s="15"/>
      <c r="H220" s="15"/>
      <c r="I220" s="13"/>
      <c r="J220" s="13"/>
      <c r="K220" s="13"/>
      <c r="M220" s="13"/>
      <c r="N220" s="13"/>
    </row>
    <row r="221" spans="1:14" x14ac:dyDescent="0.3">
      <c r="A221" s="4"/>
      <c r="B221" s="4"/>
      <c r="C221" s="4"/>
      <c r="D221" s="4"/>
      <c r="E221" s="4"/>
      <c r="F221" s="4"/>
      <c r="G221" s="15"/>
      <c r="H221" s="15"/>
      <c r="I221" s="13"/>
      <c r="J221" s="13"/>
      <c r="K221" s="13"/>
      <c r="M221" s="13"/>
      <c r="N221" s="13"/>
    </row>
    <row r="222" spans="1:14" x14ac:dyDescent="0.3">
      <c r="A222" s="4"/>
      <c r="B222" s="4"/>
      <c r="C222" s="4"/>
      <c r="D222" s="4"/>
      <c r="E222" s="4"/>
      <c r="F222" s="4"/>
      <c r="G222" s="15"/>
      <c r="H222" s="15"/>
      <c r="I222" s="13"/>
      <c r="J222" s="13"/>
      <c r="K222" s="13"/>
      <c r="M222" s="13"/>
      <c r="N222" s="13"/>
    </row>
    <row r="223" spans="1:14" x14ac:dyDescent="0.3">
      <c r="A223" s="4"/>
      <c r="B223" s="4"/>
      <c r="C223" s="4"/>
      <c r="D223" s="4"/>
      <c r="E223" s="4"/>
      <c r="F223" s="4"/>
      <c r="G223" s="15"/>
      <c r="H223" s="15"/>
      <c r="I223" s="13"/>
      <c r="J223" s="13"/>
      <c r="K223" s="13"/>
      <c r="M223" s="13"/>
      <c r="N223" s="13"/>
    </row>
    <row r="224" spans="1:14" x14ac:dyDescent="0.3">
      <c r="A224" s="4"/>
      <c r="B224" s="4"/>
      <c r="C224" s="4"/>
      <c r="D224" s="4"/>
      <c r="E224" s="4"/>
      <c r="F224" s="4"/>
      <c r="G224" s="15"/>
      <c r="H224" s="15"/>
      <c r="I224" s="13"/>
      <c r="J224" s="13"/>
      <c r="K224" s="13"/>
      <c r="M224" s="13"/>
      <c r="N224" s="13"/>
    </row>
    <row r="225" spans="1:14" x14ac:dyDescent="0.3">
      <c r="A225" s="4"/>
      <c r="B225" s="4"/>
      <c r="C225" s="4"/>
      <c r="D225" s="4"/>
      <c r="E225" s="4"/>
      <c r="F225" s="4"/>
      <c r="G225" s="15"/>
      <c r="H225" s="15"/>
      <c r="I225" s="13"/>
      <c r="J225" s="13"/>
      <c r="K225" s="13"/>
      <c r="M225" s="13"/>
      <c r="N225" s="13"/>
    </row>
    <row r="226" spans="1:14" x14ac:dyDescent="0.3">
      <c r="A226" s="4"/>
      <c r="B226" s="4"/>
      <c r="C226" s="4"/>
      <c r="D226" s="4"/>
      <c r="E226" s="4"/>
      <c r="F226" s="4"/>
      <c r="G226" s="15"/>
      <c r="H226" s="15"/>
      <c r="I226" s="13"/>
      <c r="J226" s="13"/>
      <c r="K226" s="13"/>
      <c r="M226" s="13"/>
      <c r="N226" s="13"/>
    </row>
    <row r="227" spans="1:14" x14ac:dyDescent="0.3">
      <c r="A227" s="4"/>
      <c r="B227" s="4"/>
      <c r="C227" s="4"/>
      <c r="D227" s="4"/>
      <c r="E227" s="4"/>
      <c r="F227" s="4"/>
      <c r="G227" s="15"/>
      <c r="H227" s="15"/>
      <c r="I227" s="13"/>
      <c r="J227" s="13"/>
      <c r="K227" s="13"/>
      <c r="M227" s="13"/>
      <c r="N227" s="13"/>
    </row>
    <row r="228" spans="1:14" x14ac:dyDescent="0.3">
      <c r="A228" s="4"/>
      <c r="B228" s="4"/>
      <c r="C228" s="4"/>
      <c r="D228" s="4"/>
      <c r="E228" s="4"/>
      <c r="F228" s="4"/>
      <c r="G228" s="15"/>
      <c r="H228" s="15"/>
      <c r="I228" s="13"/>
      <c r="J228" s="13"/>
      <c r="K228" s="13"/>
      <c r="M228" s="13"/>
      <c r="N228" s="13"/>
    </row>
    <row r="229" spans="1:14" x14ac:dyDescent="0.3">
      <c r="A229" s="4"/>
      <c r="B229" s="4"/>
      <c r="C229" s="4"/>
      <c r="D229" s="4"/>
      <c r="E229" s="4"/>
      <c r="F229" s="4"/>
      <c r="G229" s="15"/>
      <c r="H229" s="15"/>
      <c r="I229" s="13"/>
      <c r="J229" s="13"/>
      <c r="K229" s="13"/>
      <c r="M229" s="13"/>
      <c r="N229" s="13"/>
    </row>
    <row r="230" spans="1:14" x14ac:dyDescent="0.3">
      <c r="A230" s="4"/>
      <c r="B230" s="4"/>
      <c r="C230" s="4"/>
      <c r="D230" s="4"/>
      <c r="E230" s="4"/>
      <c r="F230" s="4"/>
      <c r="G230" s="15"/>
      <c r="H230" s="15"/>
      <c r="I230" s="13"/>
      <c r="J230" s="13"/>
      <c r="K230" s="13"/>
      <c r="M230" s="13"/>
      <c r="N230" s="13"/>
    </row>
    <row r="231" spans="1:14" x14ac:dyDescent="0.3">
      <c r="A231" s="4"/>
      <c r="B231" s="4"/>
      <c r="C231" s="4"/>
      <c r="D231" s="4"/>
      <c r="E231" s="4"/>
      <c r="F231" s="4"/>
      <c r="G231" s="15"/>
      <c r="H231" s="15"/>
      <c r="I231" s="13"/>
      <c r="J231" s="13"/>
      <c r="K231" s="13"/>
      <c r="M231" s="13"/>
      <c r="N231" s="13"/>
    </row>
    <row r="232" spans="1:14" x14ac:dyDescent="0.3">
      <c r="A232" s="4"/>
      <c r="B232" s="4"/>
      <c r="C232" s="4"/>
      <c r="D232" s="4"/>
      <c r="E232" s="4"/>
      <c r="F232" s="4"/>
      <c r="G232" s="15"/>
      <c r="H232" s="15"/>
      <c r="I232" s="13"/>
      <c r="J232" s="13"/>
      <c r="K232" s="13"/>
      <c r="M232" s="13"/>
      <c r="N232" s="13"/>
    </row>
    <row r="233" spans="1:14" x14ac:dyDescent="0.3">
      <c r="A233" s="4"/>
      <c r="B233" s="4"/>
      <c r="C233" s="4"/>
      <c r="D233" s="4"/>
      <c r="E233" s="4"/>
      <c r="F233" s="4"/>
      <c r="G233" s="15"/>
      <c r="H233" s="15"/>
      <c r="I233" s="13"/>
      <c r="J233" s="13"/>
      <c r="K233" s="13"/>
      <c r="M233" s="13"/>
      <c r="N233" s="13"/>
    </row>
    <row r="234" spans="1:14" x14ac:dyDescent="0.3">
      <c r="A234" s="4"/>
      <c r="B234" s="4"/>
      <c r="C234" s="4"/>
      <c r="D234" s="4"/>
      <c r="E234" s="4"/>
      <c r="F234" s="4"/>
      <c r="G234" s="15"/>
      <c r="H234" s="15"/>
      <c r="I234" s="13"/>
      <c r="J234" s="13"/>
      <c r="K234" s="13"/>
      <c r="M234" s="13"/>
      <c r="N234" s="13"/>
    </row>
    <row r="235" spans="1:14" x14ac:dyDescent="0.3">
      <c r="A235" s="4"/>
      <c r="B235" s="4"/>
      <c r="C235" s="4"/>
      <c r="D235" s="4"/>
      <c r="E235" s="4"/>
      <c r="F235" s="4"/>
      <c r="G235" s="15"/>
      <c r="H235" s="15"/>
      <c r="I235" s="13"/>
      <c r="J235" s="13"/>
      <c r="K235" s="13"/>
      <c r="M235" s="13"/>
      <c r="N235" s="13"/>
    </row>
    <row r="236" spans="1:14" x14ac:dyDescent="0.3">
      <c r="A236" s="4"/>
      <c r="B236" s="4"/>
      <c r="C236" s="4"/>
      <c r="D236" s="4"/>
      <c r="E236" s="4"/>
      <c r="F236" s="4"/>
      <c r="G236" s="15"/>
      <c r="H236" s="15"/>
      <c r="I236" s="13"/>
      <c r="J236" s="13"/>
      <c r="K236" s="13"/>
      <c r="M236" s="13"/>
      <c r="N236" s="13"/>
    </row>
    <row r="237" spans="1:14" x14ac:dyDescent="0.3">
      <c r="A237" s="4"/>
      <c r="B237" s="4"/>
      <c r="C237" s="4"/>
      <c r="D237" s="4"/>
      <c r="E237" s="4"/>
      <c r="F237" s="4"/>
      <c r="G237" s="15"/>
      <c r="H237" s="15"/>
      <c r="I237" s="13"/>
      <c r="J237" s="13"/>
      <c r="K237" s="13"/>
      <c r="M237" s="13"/>
      <c r="N237" s="13"/>
    </row>
    <row r="238" spans="1:14" x14ac:dyDescent="0.3">
      <c r="A238" s="4"/>
      <c r="B238" s="4"/>
      <c r="C238" s="4"/>
      <c r="D238" s="4"/>
      <c r="E238" s="4"/>
      <c r="F238" s="4"/>
      <c r="G238" s="15"/>
      <c r="H238" s="15"/>
      <c r="I238" s="13"/>
      <c r="J238" s="13"/>
      <c r="K238" s="13"/>
      <c r="M238" s="13"/>
      <c r="N238" s="13"/>
    </row>
    <row r="239" spans="1:14" x14ac:dyDescent="0.3">
      <c r="A239" s="4"/>
      <c r="B239" s="4"/>
      <c r="C239" s="4"/>
      <c r="D239" s="4"/>
      <c r="E239" s="4"/>
      <c r="F239" s="4"/>
      <c r="G239" s="15"/>
      <c r="H239" s="15"/>
      <c r="I239" s="13"/>
      <c r="J239" s="13"/>
      <c r="K239" s="13"/>
      <c r="M239" s="13"/>
      <c r="N239" s="13"/>
    </row>
    <row r="240" spans="1:14" x14ac:dyDescent="0.3">
      <c r="A240" s="4"/>
      <c r="B240" s="4"/>
      <c r="C240" s="4"/>
      <c r="D240" s="4"/>
      <c r="E240" s="4"/>
      <c r="F240" s="4"/>
      <c r="G240" s="15"/>
      <c r="H240" s="15"/>
      <c r="I240" s="13"/>
      <c r="J240" s="13"/>
      <c r="K240" s="13"/>
      <c r="M240" s="13"/>
      <c r="N240" s="13"/>
    </row>
    <row r="241" spans="1:14" x14ac:dyDescent="0.3">
      <c r="A241" s="4"/>
      <c r="B241" s="4"/>
      <c r="C241" s="4"/>
      <c r="D241" s="4"/>
      <c r="E241" s="4"/>
      <c r="F241" s="4"/>
      <c r="G241" s="15"/>
      <c r="H241" s="15"/>
      <c r="I241" s="13"/>
      <c r="J241" s="13"/>
      <c r="K241" s="13"/>
      <c r="M241" s="13"/>
      <c r="N241" s="13"/>
    </row>
    <row r="242" spans="1:14" x14ac:dyDescent="0.3">
      <c r="A242" s="4"/>
      <c r="B242" s="4"/>
      <c r="C242" s="4"/>
      <c r="D242" s="4"/>
      <c r="E242" s="4"/>
      <c r="F242" s="4"/>
      <c r="G242" s="15"/>
      <c r="H242" s="15"/>
      <c r="I242" s="13"/>
      <c r="J242" s="13"/>
      <c r="K242" s="13"/>
      <c r="M242" s="13"/>
      <c r="N242" s="13"/>
    </row>
    <row r="243" spans="1:14" x14ac:dyDescent="0.3">
      <c r="A243" s="4"/>
      <c r="B243" s="4"/>
      <c r="C243" s="4"/>
      <c r="D243" s="4"/>
      <c r="E243" s="4"/>
      <c r="F243" s="4"/>
      <c r="G243" s="15"/>
      <c r="H243" s="15"/>
      <c r="I243" s="13"/>
      <c r="J243" s="13"/>
      <c r="K243" s="13"/>
      <c r="M243" s="13"/>
      <c r="N243" s="13"/>
    </row>
    <row r="244" spans="1:14" x14ac:dyDescent="0.3">
      <c r="A244" s="4"/>
      <c r="B244" s="4"/>
      <c r="C244" s="4"/>
      <c r="D244" s="4"/>
      <c r="E244" s="4"/>
      <c r="F244" s="4"/>
      <c r="G244" s="15"/>
      <c r="H244" s="15"/>
      <c r="I244" s="13"/>
      <c r="J244" s="13"/>
      <c r="K244" s="13"/>
      <c r="M244" s="13"/>
      <c r="N244" s="13"/>
    </row>
    <row r="245" spans="1:14" x14ac:dyDescent="0.3">
      <c r="A245" s="4"/>
      <c r="B245" s="4"/>
      <c r="C245" s="4"/>
      <c r="D245" s="4"/>
      <c r="E245" s="4"/>
      <c r="F245" s="4"/>
      <c r="G245" s="15"/>
      <c r="H245" s="15"/>
      <c r="I245" s="13"/>
      <c r="J245" s="13"/>
      <c r="K245" s="13"/>
      <c r="M245" s="13"/>
      <c r="N245" s="13"/>
    </row>
    <row r="246" spans="1:14" x14ac:dyDescent="0.3">
      <c r="A246" s="4"/>
      <c r="B246" s="4"/>
      <c r="C246" s="4"/>
      <c r="D246" s="4"/>
      <c r="E246" s="4"/>
      <c r="F246" s="4"/>
      <c r="G246" s="15"/>
      <c r="H246" s="15"/>
      <c r="I246" s="13"/>
      <c r="J246" s="13"/>
      <c r="K246" s="13"/>
      <c r="M246" s="13"/>
      <c r="N246" s="13"/>
    </row>
    <row r="247" spans="1:14" x14ac:dyDescent="0.3">
      <c r="A247" s="4"/>
      <c r="B247" s="4"/>
      <c r="C247" s="4"/>
      <c r="D247" s="4"/>
      <c r="E247" s="4"/>
      <c r="F247" s="4"/>
      <c r="G247" s="15"/>
      <c r="H247" s="15"/>
      <c r="I247" s="13"/>
      <c r="J247" s="13"/>
      <c r="K247" s="13"/>
      <c r="M247" s="13"/>
      <c r="N247" s="13"/>
    </row>
    <row r="248" spans="1:14" x14ac:dyDescent="0.3">
      <c r="A248" s="4"/>
      <c r="B248" s="4"/>
      <c r="C248" s="4"/>
      <c r="D248" s="4"/>
      <c r="E248" s="4"/>
      <c r="F248" s="4"/>
      <c r="G248" s="15"/>
      <c r="H248" s="15"/>
      <c r="I248" s="13"/>
      <c r="J248" s="13"/>
      <c r="K248" s="13"/>
      <c r="M248" s="13"/>
      <c r="N248" s="13"/>
    </row>
    <row r="249" spans="1:14" x14ac:dyDescent="0.3">
      <c r="A249" s="4"/>
      <c r="B249" s="4"/>
      <c r="C249" s="4"/>
      <c r="D249" s="4"/>
      <c r="E249" s="4"/>
      <c r="F249" s="4"/>
      <c r="G249" s="15"/>
      <c r="H249" s="15"/>
      <c r="I249" s="13"/>
      <c r="J249" s="13"/>
      <c r="K249" s="13"/>
      <c r="M249" s="13"/>
      <c r="N249" s="13"/>
    </row>
    <row r="250" spans="1:14" x14ac:dyDescent="0.3">
      <c r="A250" s="4"/>
      <c r="B250" s="4"/>
      <c r="C250" s="4"/>
      <c r="D250" s="4"/>
      <c r="E250" s="4"/>
      <c r="F250" s="4"/>
      <c r="G250" s="15"/>
      <c r="H250" s="15"/>
      <c r="I250" s="13"/>
      <c r="J250" s="13"/>
      <c r="K250" s="13"/>
      <c r="M250" s="13"/>
      <c r="N250" s="13"/>
    </row>
    <row r="251" spans="1:14" x14ac:dyDescent="0.3">
      <c r="A251" s="4"/>
      <c r="B251" s="4"/>
      <c r="C251" s="4"/>
      <c r="D251" s="4"/>
      <c r="E251" s="4"/>
      <c r="F251" s="4"/>
      <c r="G251" s="15"/>
      <c r="H251" s="15"/>
      <c r="I251" s="13"/>
      <c r="J251" s="13"/>
      <c r="K251" s="13"/>
      <c r="M251" s="13"/>
      <c r="N251" s="13"/>
    </row>
    <row r="252" spans="1:14" x14ac:dyDescent="0.3">
      <c r="A252" s="4"/>
      <c r="B252" s="4"/>
      <c r="C252" s="4"/>
      <c r="D252" s="4"/>
      <c r="E252" s="4"/>
      <c r="F252" s="4"/>
      <c r="G252" s="15"/>
      <c r="H252" s="15"/>
      <c r="I252" s="13"/>
      <c r="J252" s="13"/>
      <c r="K252" s="13"/>
      <c r="M252" s="13"/>
      <c r="N252" s="13"/>
    </row>
    <row r="253" spans="1:14" x14ac:dyDescent="0.3">
      <c r="A253" s="4"/>
      <c r="B253" s="4"/>
      <c r="C253" s="4"/>
      <c r="D253" s="4"/>
      <c r="E253" s="4"/>
      <c r="F253" s="4"/>
      <c r="G253" s="15"/>
      <c r="H253" s="15"/>
      <c r="I253" s="13"/>
      <c r="J253" s="13"/>
      <c r="K253" s="13"/>
      <c r="M253" s="13"/>
      <c r="N253" s="13"/>
    </row>
    <row r="254" spans="1:14" x14ac:dyDescent="0.3">
      <c r="A254" s="4"/>
      <c r="B254" s="4"/>
      <c r="C254" s="4"/>
      <c r="D254" s="4"/>
      <c r="E254" s="4"/>
      <c r="F254" s="4"/>
      <c r="G254" s="15"/>
      <c r="H254" s="15"/>
      <c r="I254" s="13"/>
      <c r="J254" s="13"/>
      <c r="K254" s="13"/>
      <c r="M254" s="13"/>
      <c r="N254" s="13"/>
    </row>
    <row r="255" spans="1:14" x14ac:dyDescent="0.3">
      <c r="A255" s="4"/>
      <c r="B255" s="4"/>
      <c r="C255" s="4"/>
      <c r="D255" s="4"/>
      <c r="E255" s="4"/>
      <c r="F255" s="4"/>
      <c r="G255" s="15"/>
      <c r="H255" s="15"/>
      <c r="I255" s="13"/>
      <c r="J255" s="13"/>
      <c r="K255" s="13"/>
      <c r="M255" s="13"/>
      <c r="N255" s="13"/>
    </row>
    <row r="256" spans="1:14" x14ac:dyDescent="0.3">
      <c r="A256" s="4"/>
      <c r="B256" s="4"/>
      <c r="C256" s="4"/>
      <c r="D256" s="4"/>
      <c r="E256" s="4"/>
      <c r="F256" s="4"/>
      <c r="G256" s="15"/>
      <c r="H256" s="15"/>
      <c r="I256" s="13"/>
      <c r="J256" s="13"/>
      <c r="K256" s="13"/>
      <c r="M256" s="13"/>
      <c r="N256" s="13"/>
    </row>
    <row r="257" spans="1:14" x14ac:dyDescent="0.3">
      <c r="A257" s="4"/>
      <c r="B257" s="4"/>
      <c r="C257" s="4"/>
      <c r="D257" s="4"/>
      <c r="E257" s="4"/>
      <c r="F257" s="4"/>
      <c r="G257" s="15"/>
      <c r="H257" s="15"/>
      <c r="I257" s="13"/>
      <c r="J257" s="13"/>
      <c r="K257" s="13"/>
      <c r="M257" s="13"/>
      <c r="N257" s="13"/>
    </row>
    <row r="258" spans="1:14" x14ac:dyDescent="0.3">
      <c r="A258" s="4"/>
      <c r="B258" s="4"/>
      <c r="C258" s="4"/>
      <c r="D258" s="4"/>
      <c r="E258" s="4"/>
      <c r="F258" s="4"/>
      <c r="G258" s="15"/>
      <c r="H258" s="15"/>
      <c r="I258" s="13"/>
      <c r="J258" s="13"/>
      <c r="K258" s="13"/>
      <c r="M258" s="13"/>
      <c r="N258" s="13"/>
    </row>
    <row r="259" spans="1:14" x14ac:dyDescent="0.3">
      <c r="A259" s="4"/>
      <c r="B259" s="4"/>
      <c r="C259" s="4"/>
      <c r="D259" s="4"/>
      <c r="E259" s="4"/>
      <c r="F259" s="4"/>
      <c r="G259" s="15"/>
      <c r="H259" s="15"/>
      <c r="I259" s="13"/>
      <c r="J259" s="13"/>
      <c r="K259" s="13"/>
      <c r="M259" s="13"/>
      <c r="N259" s="13"/>
    </row>
    <row r="260" spans="1:14" x14ac:dyDescent="0.3">
      <c r="A260" s="4"/>
      <c r="B260" s="4"/>
      <c r="C260" s="4"/>
      <c r="D260" s="4"/>
      <c r="E260" s="4"/>
      <c r="F260" s="4"/>
      <c r="G260" s="15"/>
      <c r="H260" s="15"/>
      <c r="I260" s="13"/>
      <c r="J260" s="13"/>
      <c r="K260" s="13"/>
      <c r="M260" s="13"/>
      <c r="N260" s="13"/>
    </row>
    <row r="261" spans="1:14" x14ac:dyDescent="0.3">
      <c r="A261" s="45" t="s">
        <v>826</v>
      </c>
      <c r="B261" s="45"/>
      <c r="C261" s="45"/>
      <c r="D261" s="45"/>
      <c r="E261" s="45"/>
      <c r="F261" s="45"/>
      <c r="G261" s="45"/>
      <c r="H261" s="15"/>
      <c r="I261" s="13"/>
      <c r="J261" s="13"/>
      <c r="K261" s="13"/>
      <c r="M261" s="13"/>
      <c r="N261" s="13"/>
    </row>
    <row r="262" spans="1:14" s="5" customFormat="1" x14ac:dyDescent="0.3">
      <c r="A262" s="1" t="str">
        <f>A1</f>
        <v xml:space="preserve">ITEM </v>
      </c>
      <c r="B262" s="1" t="str">
        <f t="shared" ref="B262:G262" si="24">B1</f>
        <v xml:space="preserve">DESCRIÇÃO </v>
      </c>
      <c r="C262" s="1" t="str">
        <f t="shared" si="24"/>
        <v xml:space="preserve">UNID </v>
      </c>
      <c r="D262" s="25" t="str">
        <f t="shared" si="24"/>
        <v>MARCA</v>
      </c>
      <c r="E262" s="1" t="str">
        <f t="shared" si="24"/>
        <v>QUANT.</v>
      </c>
      <c r="F262" s="1" t="str">
        <f t="shared" si="24"/>
        <v>VR.UNIT</v>
      </c>
      <c r="G262" s="1" t="str">
        <f t="shared" si="24"/>
        <v>VR.TOTAL</v>
      </c>
      <c r="I262" s="40"/>
      <c r="J262" s="40"/>
      <c r="K262" s="40"/>
      <c r="M262" s="40"/>
      <c r="N262" s="40"/>
    </row>
    <row r="263" spans="1:14" x14ac:dyDescent="0.3">
      <c r="A263" s="26">
        <f t="shared" ref="A263:E263" si="25">A2</f>
        <v>1</v>
      </c>
      <c r="B263" s="27" t="str">
        <f t="shared" si="25"/>
        <v>ADAPTADOR AUTO-AJUST C/BOR 20MM 1ª LINHA</v>
      </c>
      <c r="C263" s="1" t="str">
        <f t="shared" si="25"/>
        <v>UNID</v>
      </c>
      <c r="D263" s="25">
        <f t="shared" ref="D263" si="26">D2</f>
        <v>0</v>
      </c>
      <c r="E263" s="28">
        <f t="shared" si="25"/>
        <v>50</v>
      </c>
      <c r="F263" s="14">
        <f>M2</f>
        <v>0</v>
      </c>
      <c r="G263" s="14">
        <f>F263*E263</f>
        <v>0</v>
      </c>
    </row>
    <row r="264" spans="1:14" x14ac:dyDescent="0.3">
      <c r="A264" s="26">
        <f t="shared" ref="A264:E264" si="27">A3</f>
        <v>2</v>
      </c>
      <c r="B264" s="27" t="str">
        <f t="shared" si="27"/>
        <v>ADAPTADOR AUTO-AJUST C/BOR 25MM 1ª LINHA</v>
      </c>
      <c r="C264" s="1" t="str">
        <f t="shared" si="27"/>
        <v>UNID</v>
      </c>
      <c r="D264" s="25">
        <f t="shared" si="27"/>
        <v>0</v>
      </c>
      <c r="E264" s="28">
        <f t="shared" si="27"/>
        <v>100</v>
      </c>
      <c r="F264" s="14">
        <f t="shared" ref="F264:F327" si="28">M3</f>
        <v>0</v>
      </c>
      <c r="G264" s="14">
        <f t="shared" ref="G264:G327" si="29">F264*E264</f>
        <v>0</v>
      </c>
    </row>
    <row r="265" spans="1:14" x14ac:dyDescent="0.3">
      <c r="A265" s="26">
        <f t="shared" ref="A265:E265" si="30">A4</f>
        <v>3</v>
      </c>
      <c r="B265" s="27" t="str">
        <f t="shared" si="30"/>
        <v>ADAPTADOR AUTO-AJUST C/BOR 50MM 1ª LINHA</v>
      </c>
      <c r="C265" s="1" t="str">
        <f t="shared" si="30"/>
        <v>UNID</v>
      </c>
      <c r="D265" s="25">
        <f t="shared" si="30"/>
        <v>0</v>
      </c>
      <c r="E265" s="28">
        <f t="shared" si="30"/>
        <v>50</v>
      </c>
      <c r="F265" s="14">
        <f t="shared" si="28"/>
        <v>0</v>
      </c>
      <c r="G265" s="14">
        <f t="shared" si="29"/>
        <v>0</v>
      </c>
    </row>
    <row r="266" spans="1:14" x14ac:dyDescent="0.3">
      <c r="A266" s="26">
        <f t="shared" ref="A266:E266" si="31">A5</f>
        <v>4</v>
      </c>
      <c r="B266" s="27" t="str">
        <f t="shared" si="31"/>
        <v>ADAPTADOR CURTO SOLDÁVEL 20MM 1ª LINHA</v>
      </c>
      <c r="C266" s="1" t="str">
        <f t="shared" si="31"/>
        <v>UNID</v>
      </c>
      <c r="D266" s="25">
        <f t="shared" si="31"/>
        <v>0</v>
      </c>
      <c r="E266" s="28">
        <f t="shared" si="31"/>
        <v>200</v>
      </c>
      <c r="F266" s="14">
        <f t="shared" si="28"/>
        <v>0</v>
      </c>
      <c r="G266" s="14">
        <f t="shared" si="29"/>
        <v>0</v>
      </c>
    </row>
    <row r="267" spans="1:14" x14ac:dyDescent="0.3">
      <c r="A267" s="26">
        <f t="shared" ref="A267:E267" si="32">A6</f>
        <v>5</v>
      </c>
      <c r="B267" s="27" t="str">
        <f t="shared" si="32"/>
        <v>ADAPTADOR CURTO SOLDÁVEL 25MM 1ª LINHA</v>
      </c>
      <c r="C267" s="1" t="str">
        <f t="shared" si="32"/>
        <v>UNID</v>
      </c>
      <c r="D267" s="25">
        <f t="shared" si="32"/>
        <v>0</v>
      </c>
      <c r="E267" s="28">
        <f t="shared" si="32"/>
        <v>200</v>
      </c>
      <c r="F267" s="14">
        <f t="shared" si="28"/>
        <v>0</v>
      </c>
      <c r="G267" s="14">
        <f t="shared" si="29"/>
        <v>0</v>
      </c>
    </row>
    <row r="268" spans="1:14" x14ac:dyDescent="0.3">
      <c r="A268" s="26">
        <f t="shared" ref="A268:E268" si="33">A7</f>
        <v>6</v>
      </c>
      <c r="B268" s="27" t="str">
        <f t="shared" si="33"/>
        <v>ADAPTADOR CURTO SOLDÁVEL 32MM 1ª LINHA</v>
      </c>
      <c r="C268" s="1" t="str">
        <f t="shared" si="33"/>
        <v>UNID</v>
      </c>
      <c r="D268" s="25">
        <f t="shared" si="33"/>
        <v>0</v>
      </c>
      <c r="E268" s="28">
        <f t="shared" si="33"/>
        <v>50</v>
      </c>
      <c r="F268" s="14">
        <f t="shared" si="28"/>
        <v>0</v>
      </c>
      <c r="G268" s="14">
        <f t="shared" si="29"/>
        <v>0</v>
      </c>
    </row>
    <row r="269" spans="1:14" x14ac:dyDescent="0.3">
      <c r="A269" s="26">
        <f t="shared" ref="A269:E269" si="34">A8</f>
        <v>7</v>
      </c>
      <c r="B269" s="27" t="str">
        <f t="shared" si="34"/>
        <v>ADAPTADOR CURTO SOLDÁVEL 50MM 1ª LINHA</v>
      </c>
      <c r="C269" s="1" t="str">
        <f t="shared" si="34"/>
        <v>UNID</v>
      </c>
      <c r="D269" s="25">
        <f t="shared" si="34"/>
        <v>0</v>
      </c>
      <c r="E269" s="28">
        <f t="shared" si="34"/>
        <v>100</v>
      </c>
      <c r="F269" s="14">
        <f t="shared" si="28"/>
        <v>0</v>
      </c>
      <c r="G269" s="14">
        <f t="shared" si="29"/>
        <v>0</v>
      </c>
    </row>
    <row r="270" spans="1:14" x14ac:dyDescent="0.3">
      <c r="A270" s="26">
        <f t="shared" ref="A270:E270" si="35">A9</f>
        <v>8</v>
      </c>
      <c r="B270" s="27" t="str">
        <f t="shared" si="35"/>
        <v>ADAPTADOR INTERNO 1" 1ª LINHA</v>
      </c>
      <c r="C270" s="1" t="str">
        <f t="shared" si="35"/>
        <v>UNID</v>
      </c>
      <c r="D270" s="25">
        <f t="shared" si="35"/>
        <v>0</v>
      </c>
      <c r="E270" s="28">
        <f t="shared" si="35"/>
        <v>50</v>
      </c>
      <c r="F270" s="14">
        <f t="shared" si="28"/>
        <v>0</v>
      </c>
      <c r="G270" s="14">
        <f t="shared" si="29"/>
        <v>0</v>
      </c>
    </row>
    <row r="271" spans="1:14" x14ac:dyDescent="0.3">
      <c r="A271" s="26">
        <f t="shared" ref="A271:E271" si="36">A10</f>
        <v>9</v>
      </c>
      <c r="B271" s="27" t="str">
        <f t="shared" si="36"/>
        <v>ADAPTADOR INTERNO 1/2" 1ª LINHA</v>
      </c>
      <c r="C271" s="1" t="str">
        <f t="shared" si="36"/>
        <v>UNID</v>
      </c>
      <c r="D271" s="25">
        <f t="shared" si="36"/>
        <v>0</v>
      </c>
      <c r="E271" s="28">
        <f t="shared" si="36"/>
        <v>50</v>
      </c>
      <c r="F271" s="14">
        <f t="shared" si="28"/>
        <v>0</v>
      </c>
      <c r="G271" s="14">
        <f t="shared" si="29"/>
        <v>0</v>
      </c>
    </row>
    <row r="272" spans="1:14" x14ac:dyDescent="0.3">
      <c r="A272" s="26">
        <f t="shared" ref="A272:E272" si="37">A11</f>
        <v>10</v>
      </c>
      <c r="B272" s="27" t="str">
        <f t="shared" si="37"/>
        <v>ADAPTADOR INTERNO 3/4" 1ª LINHA</v>
      </c>
      <c r="C272" s="1" t="str">
        <f t="shared" si="37"/>
        <v>UNID</v>
      </c>
      <c r="D272" s="25">
        <f t="shared" si="37"/>
        <v>0</v>
      </c>
      <c r="E272" s="28">
        <f t="shared" si="37"/>
        <v>50</v>
      </c>
      <c r="F272" s="14">
        <f t="shared" si="28"/>
        <v>0</v>
      </c>
      <c r="G272" s="14">
        <f t="shared" si="29"/>
        <v>0</v>
      </c>
    </row>
    <row r="273" spans="1:7" x14ac:dyDescent="0.3">
      <c r="A273" s="26">
        <f t="shared" ref="A273:E273" si="38">A12</f>
        <v>11</v>
      </c>
      <c r="B273" s="27" t="str">
        <f t="shared" si="38"/>
        <v>ADAPTADOR Nº. 2 P/ VÁLVULA 1ª LINHA</v>
      </c>
      <c r="C273" s="1" t="str">
        <f t="shared" si="38"/>
        <v>UNID</v>
      </c>
      <c r="D273" s="25">
        <f t="shared" si="38"/>
        <v>0</v>
      </c>
      <c r="E273" s="28">
        <f t="shared" si="38"/>
        <v>300</v>
      </c>
      <c r="F273" s="14">
        <f t="shared" si="28"/>
        <v>0</v>
      </c>
      <c r="G273" s="14">
        <f t="shared" si="29"/>
        <v>0</v>
      </c>
    </row>
    <row r="274" spans="1:7" x14ac:dyDescent="0.3">
      <c r="A274" s="26">
        <f t="shared" ref="A274:E274" si="39">A13</f>
        <v>12</v>
      </c>
      <c r="B274" s="27" t="str">
        <f t="shared" si="39"/>
        <v>ADESIVO (COLA P/ CANO) 175G</v>
      </c>
      <c r="C274" s="1" t="str">
        <f t="shared" si="39"/>
        <v>UNID</v>
      </c>
      <c r="D274" s="25">
        <f t="shared" si="39"/>
        <v>0</v>
      </c>
      <c r="E274" s="28">
        <f t="shared" si="39"/>
        <v>100</v>
      </c>
      <c r="F274" s="14">
        <f t="shared" si="28"/>
        <v>0</v>
      </c>
      <c r="G274" s="14">
        <f t="shared" si="29"/>
        <v>0</v>
      </c>
    </row>
    <row r="275" spans="1:7" x14ac:dyDescent="0.3">
      <c r="A275" s="26">
        <f t="shared" ref="A275:E275" si="40">A14</f>
        <v>13</v>
      </c>
      <c r="B275" s="27" t="str">
        <f t="shared" si="40"/>
        <v>ADESIVO (COLA P/ CANO) 17G</v>
      </c>
      <c r="C275" s="1" t="str">
        <f t="shared" si="40"/>
        <v>UNID</v>
      </c>
      <c r="D275" s="25">
        <f t="shared" si="40"/>
        <v>0</v>
      </c>
      <c r="E275" s="28">
        <f t="shared" si="40"/>
        <v>100</v>
      </c>
      <c r="F275" s="14">
        <f t="shared" si="28"/>
        <v>0</v>
      </c>
      <c r="G275" s="14">
        <f t="shared" si="29"/>
        <v>0</v>
      </c>
    </row>
    <row r="276" spans="1:7" x14ac:dyDescent="0.3">
      <c r="A276" s="26">
        <f t="shared" ref="A276:E276" si="41">A15</f>
        <v>14</v>
      </c>
      <c r="B276" s="27" t="str">
        <f t="shared" si="41"/>
        <v>ADESIVO (COLA P/ CANO) 75G</v>
      </c>
      <c r="C276" s="1" t="str">
        <f t="shared" si="41"/>
        <v>UNID</v>
      </c>
      <c r="D276" s="25">
        <f t="shared" si="41"/>
        <v>0</v>
      </c>
      <c r="E276" s="28">
        <f t="shared" si="41"/>
        <v>100</v>
      </c>
      <c r="F276" s="14">
        <f t="shared" si="28"/>
        <v>0</v>
      </c>
      <c r="G276" s="14">
        <f t="shared" si="29"/>
        <v>0</v>
      </c>
    </row>
    <row r="277" spans="1:7" x14ac:dyDescent="0.3">
      <c r="A277" s="26">
        <f t="shared" ref="A277:E277" si="42">A16</f>
        <v>15</v>
      </c>
      <c r="B277" s="27" t="str">
        <f t="shared" si="42"/>
        <v>ANEL VEDAÇÃO DE BORRACHA P/ ESGOTO 50MM</v>
      </c>
      <c r="C277" s="1" t="str">
        <f t="shared" si="42"/>
        <v>UNID</v>
      </c>
      <c r="D277" s="25">
        <f t="shared" si="42"/>
        <v>0</v>
      </c>
      <c r="E277" s="28">
        <f t="shared" si="42"/>
        <v>100</v>
      </c>
      <c r="F277" s="14">
        <f t="shared" si="28"/>
        <v>0</v>
      </c>
      <c r="G277" s="14">
        <f t="shared" si="29"/>
        <v>0</v>
      </c>
    </row>
    <row r="278" spans="1:7" x14ac:dyDescent="0.3">
      <c r="A278" s="26">
        <f t="shared" ref="A278:E278" si="43">A17</f>
        <v>16</v>
      </c>
      <c r="B278" s="27" t="str">
        <f t="shared" si="43"/>
        <v>ANEL VEDAÇÃO DE BORRACHA P/ ESGOTO 75MM</v>
      </c>
      <c r="C278" s="1" t="str">
        <f t="shared" si="43"/>
        <v>UNID</v>
      </c>
      <c r="D278" s="25">
        <f t="shared" si="43"/>
        <v>0</v>
      </c>
      <c r="E278" s="28">
        <f t="shared" si="43"/>
        <v>100</v>
      </c>
      <c r="F278" s="14">
        <f t="shared" si="28"/>
        <v>0</v>
      </c>
      <c r="G278" s="14">
        <f t="shared" si="29"/>
        <v>0</v>
      </c>
    </row>
    <row r="279" spans="1:7" x14ac:dyDescent="0.3">
      <c r="A279" s="26">
        <f t="shared" ref="A279:E279" si="44">A18</f>
        <v>17</v>
      </c>
      <c r="B279" s="27" t="str">
        <f t="shared" si="44"/>
        <v>ANEL VEDAÇÃO DE BORRACHA P/ ESGOTO100MM</v>
      </c>
      <c r="C279" s="1" t="str">
        <f t="shared" si="44"/>
        <v>UNID</v>
      </c>
      <c r="D279" s="25">
        <f t="shared" si="44"/>
        <v>0</v>
      </c>
      <c r="E279" s="28">
        <f t="shared" si="44"/>
        <v>200</v>
      </c>
      <c r="F279" s="14">
        <f t="shared" si="28"/>
        <v>0</v>
      </c>
      <c r="G279" s="14">
        <f t="shared" si="29"/>
        <v>0</v>
      </c>
    </row>
    <row r="280" spans="1:7" x14ac:dyDescent="0.3">
      <c r="A280" s="26">
        <f t="shared" ref="A280:E280" si="45">A19</f>
        <v>18</v>
      </c>
      <c r="B280" s="27" t="str">
        <f t="shared" si="45"/>
        <v>APLICADOR SILICONE GRANDE</v>
      </c>
      <c r="C280" s="1" t="str">
        <f t="shared" si="45"/>
        <v>UNID</v>
      </c>
      <c r="D280" s="25">
        <f t="shared" si="45"/>
        <v>0</v>
      </c>
      <c r="E280" s="28">
        <f t="shared" si="45"/>
        <v>10</v>
      </c>
      <c r="F280" s="14">
        <f t="shared" si="28"/>
        <v>0</v>
      </c>
      <c r="G280" s="14">
        <f t="shared" si="29"/>
        <v>0</v>
      </c>
    </row>
    <row r="281" spans="1:7" x14ac:dyDescent="0.3">
      <c r="A281" s="26">
        <f t="shared" ref="A281:E281" si="46">A20</f>
        <v>19</v>
      </c>
      <c r="B281" s="27" t="str">
        <f t="shared" si="46"/>
        <v>ASSENTO SANITÁRIO PVC</v>
      </c>
      <c r="C281" s="1" t="str">
        <f t="shared" si="46"/>
        <v>UNID</v>
      </c>
      <c r="D281" s="25">
        <f t="shared" si="46"/>
        <v>0</v>
      </c>
      <c r="E281" s="28">
        <f t="shared" si="46"/>
        <v>50</v>
      </c>
      <c r="F281" s="14">
        <f t="shared" si="28"/>
        <v>0</v>
      </c>
      <c r="G281" s="14">
        <f t="shared" si="29"/>
        <v>0</v>
      </c>
    </row>
    <row r="282" spans="1:7" x14ac:dyDescent="0.3">
      <c r="A282" s="26">
        <f t="shared" ref="A282:E282" si="47">A21</f>
        <v>20</v>
      </c>
      <c r="B282" s="27" t="str">
        <f t="shared" si="47"/>
        <v>BICO PARA MANGUEIRA METAL 1/2"</v>
      </c>
      <c r="C282" s="1" t="str">
        <f t="shared" si="47"/>
        <v>UNID</v>
      </c>
      <c r="D282" s="25">
        <f t="shared" si="47"/>
        <v>0</v>
      </c>
      <c r="E282" s="28">
        <f t="shared" si="47"/>
        <v>10</v>
      </c>
      <c r="F282" s="14">
        <f t="shared" si="28"/>
        <v>0</v>
      </c>
      <c r="G282" s="14">
        <f t="shared" si="29"/>
        <v>0</v>
      </c>
    </row>
    <row r="283" spans="1:7" x14ac:dyDescent="0.3">
      <c r="A283" s="26">
        <f t="shared" ref="A283:E283" si="48">A22</f>
        <v>21</v>
      </c>
      <c r="B283" s="27" t="str">
        <f t="shared" si="48"/>
        <v>BICO PARA MANGUEIRA METAL 3/4"</v>
      </c>
      <c r="C283" s="1" t="str">
        <f t="shared" si="48"/>
        <v>UNID</v>
      </c>
      <c r="D283" s="25">
        <f t="shared" si="48"/>
        <v>0</v>
      </c>
      <c r="E283" s="28">
        <f t="shared" si="48"/>
        <v>10</v>
      </c>
      <c r="F283" s="14">
        <f t="shared" si="28"/>
        <v>0</v>
      </c>
      <c r="G283" s="14">
        <f t="shared" si="29"/>
        <v>0</v>
      </c>
    </row>
    <row r="284" spans="1:7" x14ac:dyDescent="0.3">
      <c r="A284" s="26">
        <f t="shared" ref="A284:E284" si="49">A23</f>
        <v>22</v>
      </c>
      <c r="B284" s="27" t="str">
        <f t="shared" si="49"/>
        <v>BICO PARA MANGUEIRA METAL 3/4" X 1/2"</v>
      </c>
      <c r="C284" s="1" t="str">
        <f t="shared" si="49"/>
        <v>UNID</v>
      </c>
      <c r="D284" s="25">
        <f t="shared" si="49"/>
        <v>0</v>
      </c>
      <c r="E284" s="28">
        <f t="shared" si="49"/>
        <v>10</v>
      </c>
      <c r="F284" s="14">
        <f t="shared" si="28"/>
        <v>0</v>
      </c>
      <c r="G284" s="14">
        <f t="shared" si="29"/>
        <v>0</v>
      </c>
    </row>
    <row r="285" spans="1:7" x14ac:dyDescent="0.3">
      <c r="A285" s="26">
        <f t="shared" ref="A285:E285" si="50">A24</f>
        <v>23</v>
      </c>
      <c r="B285" s="27" t="str">
        <f t="shared" si="50"/>
        <v>BÓIA P/ CAIXA D'ÁGUA 1/2"</v>
      </c>
      <c r="C285" s="1" t="str">
        <f t="shared" si="50"/>
        <v>UNID</v>
      </c>
      <c r="D285" s="25">
        <f t="shared" si="50"/>
        <v>0</v>
      </c>
      <c r="E285" s="28">
        <f t="shared" si="50"/>
        <v>40</v>
      </c>
      <c r="F285" s="14">
        <f t="shared" si="28"/>
        <v>0</v>
      </c>
      <c r="G285" s="14">
        <f t="shared" si="29"/>
        <v>0</v>
      </c>
    </row>
    <row r="286" spans="1:7" x14ac:dyDescent="0.3">
      <c r="A286" s="26">
        <f t="shared" ref="A286:E286" si="51">A25</f>
        <v>24</v>
      </c>
      <c r="B286" s="27" t="str">
        <f t="shared" si="51"/>
        <v>BÓIA P/ CAIXA D'ÁGUA 3/4"</v>
      </c>
      <c r="C286" s="1" t="str">
        <f t="shared" si="51"/>
        <v>UNID</v>
      </c>
      <c r="D286" s="25">
        <f t="shared" si="51"/>
        <v>0</v>
      </c>
      <c r="E286" s="28">
        <f t="shared" si="51"/>
        <v>20</v>
      </c>
      <c r="F286" s="14">
        <f t="shared" si="28"/>
        <v>0</v>
      </c>
      <c r="G286" s="14">
        <f t="shared" si="29"/>
        <v>0</v>
      </c>
    </row>
    <row r="287" spans="1:7" x14ac:dyDescent="0.3">
      <c r="A287" s="26">
        <f t="shared" ref="A287:E287" si="52">A26</f>
        <v>25</v>
      </c>
      <c r="B287" s="27" t="str">
        <f t="shared" si="52"/>
        <v>BRAÇO CHUVEIRO ALUMÍNIO 40CM 1ª LINHA</v>
      </c>
      <c r="C287" s="1" t="str">
        <f t="shared" si="52"/>
        <v>UNID</v>
      </c>
      <c r="D287" s="25">
        <f t="shared" si="52"/>
        <v>0</v>
      </c>
      <c r="E287" s="28">
        <f t="shared" si="52"/>
        <v>10</v>
      </c>
      <c r="F287" s="14">
        <f t="shared" si="28"/>
        <v>0</v>
      </c>
      <c r="G287" s="14">
        <f t="shared" si="29"/>
        <v>0</v>
      </c>
    </row>
    <row r="288" spans="1:7" x14ac:dyDescent="0.3">
      <c r="A288" s="26">
        <f t="shared" ref="A288:E288" si="53">A27</f>
        <v>26</v>
      </c>
      <c r="B288" s="27" t="str">
        <f t="shared" si="53"/>
        <v>BUCHA REDUÇÃO SOLD CURTA 25 X 20 1ª LINHA</v>
      </c>
      <c r="C288" s="1" t="str">
        <f t="shared" si="53"/>
        <v>UNID</v>
      </c>
      <c r="D288" s="25">
        <f t="shared" si="53"/>
        <v>0</v>
      </c>
      <c r="E288" s="28">
        <f t="shared" si="53"/>
        <v>300</v>
      </c>
      <c r="F288" s="14">
        <f t="shared" si="28"/>
        <v>0</v>
      </c>
      <c r="G288" s="14">
        <f t="shared" si="29"/>
        <v>0</v>
      </c>
    </row>
    <row r="289" spans="1:7" x14ac:dyDescent="0.3">
      <c r="A289" s="26">
        <f t="shared" ref="A289:E289" si="54">A28</f>
        <v>27</v>
      </c>
      <c r="B289" s="27" t="str">
        <f t="shared" si="54"/>
        <v>BUCHA REDUÇÃO SOLD CURTA 32 X 25 1ª LINHA</v>
      </c>
      <c r="C289" s="1" t="str">
        <f t="shared" si="54"/>
        <v>UNID</v>
      </c>
      <c r="D289" s="25">
        <f t="shared" si="54"/>
        <v>0</v>
      </c>
      <c r="E289" s="28">
        <f t="shared" si="54"/>
        <v>300</v>
      </c>
      <c r="F289" s="14">
        <f t="shared" si="28"/>
        <v>0</v>
      </c>
      <c r="G289" s="14">
        <f t="shared" si="29"/>
        <v>0</v>
      </c>
    </row>
    <row r="290" spans="1:7" x14ac:dyDescent="0.3">
      <c r="A290" s="26">
        <f t="shared" ref="A290:E290" si="55">A29</f>
        <v>28</v>
      </c>
      <c r="B290" s="27" t="str">
        <f t="shared" si="55"/>
        <v>BUCHA REDUÇÃO SOLD CURTA 50 X 40 1ª LINHA</v>
      </c>
      <c r="C290" s="1" t="str">
        <f t="shared" si="55"/>
        <v>UNID</v>
      </c>
      <c r="D290" s="25">
        <f t="shared" si="55"/>
        <v>0</v>
      </c>
      <c r="E290" s="28">
        <f t="shared" si="55"/>
        <v>100</v>
      </c>
      <c r="F290" s="14">
        <f t="shared" si="28"/>
        <v>0</v>
      </c>
      <c r="G290" s="14">
        <f t="shared" si="29"/>
        <v>0</v>
      </c>
    </row>
    <row r="291" spans="1:7" x14ac:dyDescent="0.3">
      <c r="A291" s="26">
        <f t="shared" ref="A291:E291" si="56">A30</f>
        <v>29</v>
      </c>
      <c r="B291" s="27" t="str">
        <f t="shared" si="56"/>
        <v>BUCHA REDUÇÃO SOLD LONGA 32 X 20 1ª LINHA</v>
      </c>
      <c r="C291" s="1" t="str">
        <f t="shared" si="56"/>
        <v>UNID</v>
      </c>
      <c r="D291" s="25">
        <f t="shared" si="56"/>
        <v>0</v>
      </c>
      <c r="E291" s="28">
        <f t="shared" si="56"/>
        <v>50</v>
      </c>
      <c r="F291" s="14">
        <f t="shared" si="28"/>
        <v>0</v>
      </c>
      <c r="G291" s="14">
        <f t="shared" si="29"/>
        <v>0</v>
      </c>
    </row>
    <row r="292" spans="1:7" x14ac:dyDescent="0.3">
      <c r="A292" s="26">
        <f t="shared" ref="A292:E292" si="57">A31</f>
        <v>30</v>
      </c>
      <c r="B292" s="27" t="str">
        <f t="shared" si="57"/>
        <v>BUCHA REDUÇÃO SOLD LONGA 40 X 32 1ª LINHA</v>
      </c>
      <c r="C292" s="1" t="str">
        <f t="shared" si="57"/>
        <v>UNID</v>
      </c>
      <c r="D292" s="25">
        <f t="shared" si="57"/>
        <v>0</v>
      </c>
      <c r="E292" s="28">
        <f t="shared" si="57"/>
        <v>50</v>
      </c>
      <c r="F292" s="14">
        <f t="shared" si="28"/>
        <v>0</v>
      </c>
      <c r="G292" s="14">
        <f t="shared" si="29"/>
        <v>0</v>
      </c>
    </row>
    <row r="293" spans="1:7" x14ac:dyDescent="0.3">
      <c r="A293" s="26">
        <f t="shared" ref="A293:E293" si="58">A32</f>
        <v>31</v>
      </c>
      <c r="B293" s="27" t="str">
        <f t="shared" si="58"/>
        <v>BUCHA REDUÇÃO SOLD LONGA 50 X 20 1ª LINHA</v>
      </c>
      <c r="C293" s="1" t="str">
        <f t="shared" si="58"/>
        <v>UNID</v>
      </c>
      <c r="D293" s="25">
        <f t="shared" si="58"/>
        <v>0</v>
      </c>
      <c r="E293" s="28">
        <f t="shared" si="58"/>
        <v>50</v>
      </c>
      <c r="F293" s="14">
        <f t="shared" si="28"/>
        <v>0</v>
      </c>
      <c r="G293" s="14">
        <f t="shared" si="29"/>
        <v>0</v>
      </c>
    </row>
    <row r="294" spans="1:7" x14ac:dyDescent="0.3">
      <c r="A294" s="26">
        <f t="shared" ref="A294:E294" si="59">A33</f>
        <v>32</v>
      </c>
      <c r="B294" s="27" t="str">
        <f t="shared" si="59"/>
        <v>BUCHA REDUÇÃO SOLD LONGA 50 X 25 1ª LINHA</v>
      </c>
      <c r="C294" s="1" t="str">
        <f t="shared" si="59"/>
        <v>UNID</v>
      </c>
      <c r="D294" s="25">
        <f t="shared" si="59"/>
        <v>0</v>
      </c>
      <c r="E294" s="28">
        <f t="shared" si="59"/>
        <v>50</v>
      </c>
      <c r="F294" s="14">
        <f t="shared" si="28"/>
        <v>0</v>
      </c>
      <c r="G294" s="14">
        <f t="shared" si="29"/>
        <v>0</v>
      </c>
    </row>
    <row r="295" spans="1:7" x14ac:dyDescent="0.3">
      <c r="A295" s="26">
        <f t="shared" ref="A295:E295" si="60">A34</f>
        <v>33</v>
      </c>
      <c r="B295" s="27" t="str">
        <f t="shared" si="60"/>
        <v>CAIXA DAGUA 1000LITROS</v>
      </c>
      <c r="C295" s="1" t="str">
        <f t="shared" si="60"/>
        <v>UNID</v>
      </c>
      <c r="D295" s="25">
        <f t="shared" si="60"/>
        <v>0</v>
      </c>
      <c r="E295" s="28">
        <f t="shared" si="60"/>
        <v>30</v>
      </c>
      <c r="F295" s="14">
        <f t="shared" si="28"/>
        <v>0</v>
      </c>
      <c r="G295" s="14">
        <f t="shared" si="29"/>
        <v>0</v>
      </c>
    </row>
    <row r="296" spans="1:7" x14ac:dyDescent="0.3">
      <c r="A296" s="26">
        <f t="shared" ref="A296:E296" si="61">A35</f>
        <v>34</v>
      </c>
      <c r="B296" s="27" t="str">
        <f t="shared" si="61"/>
        <v>CAIXA DAGUA 100LITROS</v>
      </c>
      <c r="C296" s="1" t="str">
        <f t="shared" si="61"/>
        <v>UNID</v>
      </c>
      <c r="D296" s="25">
        <f t="shared" si="61"/>
        <v>0</v>
      </c>
      <c r="E296" s="28">
        <f t="shared" si="61"/>
        <v>20</v>
      </c>
      <c r="F296" s="14">
        <f t="shared" si="28"/>
        <v>0</v>
      </c>
      <c r="G296" s="14">
        <f t="shared" si="29"/>
        <v>0</v>
      </c>
    </row>
    <row r="297" spans="1:7" x14ac:dyDescent="0.3">
      <c r="A297" s="26">
        <f t="shared" ref="A297:E297" si="62">A36</f>
        <v>35</v>
      </c>
      <c r="B297" s="27" t="str">
        <f t="shared" si="62"/>
        <v>CAIXA DAGUA 250LITROS</v>
      </c>
      <c r="C297" s="1" t="str">
        <f t="shared" si="62"/>
        <v>UNID</v>
      </c>
      <c r="D297" s="25">
        <f t="shared" si="62"/>
        <v>0</v>
      </c>
      <c r="E297" s="28">
        <f t="shared" si="62"/>
        <v>20</v>
      </c>
      <c r="F297" s="14">
        <f t="shared" si="28"/>
        <v>0</v>
      </c>
      <c r="G297" s="14">
        <f t="shared" si="29"/>
        <v>0</v>
      </c>
    </row>
    <row r="298" spans="1:7" x14ac:dyDescent="0.3">
      <c r="A298" s="26">
        <f t="shared" ref="A298:E298" si="63">A37</f>
        <v>36</v>
      </c>
      <c r="B298" s="27" t="str">
        <f t="shared" si="63"/>
        <v>CAIXA DAGUA 310LITROS</v>
      </c>
      <c r="C298" s="1" t="str">
        <f t="shared" si="63"/>
        <v>UNID</v>
      </c>
      <c r="D298" s="25">
        <f t="shared" si="63"/>
        <v>0</v>
      </c>
      <c r="E298" s="28">
        <f t="shared" si="63"/>
        <v>20</v>
      </c>
      <c r="F298" s="14">
        <f t="shared" si="28"/>
        <v>0</v>
      </c>
      <c r="G298" s="14">
        <f t="shared" si="29"/>
        <v>0</v>
      </c>
    </row>
    <row r="299" spans="1:7" x14ac:dyDescent="0.3">
      <c r="A299" s="26">
        <f t="shared" ref="A299:E299" si="64">A38</f>
        <v>37</v>
      </c>
      <c r="B299" s="27" t="str">
        <f t="shared" si="64"/>
        <v>CAIXA DAGUA 500LITROS</v>
      </c>
      <c r="C299" s="1" t="str">
        <f t="shared" si="64"/>
        <v>UNID</v>
      </c>
      <c r="D299" s="25">
        <f t="shared" si="64"/>
        <v>0</v>
      </c>
      <c r="E299" s="28">
        <f t="shared" si="64"/>
        <v>20</v>
      </c>
      <c r="F299" s="14">
        <f t="shared" si="28"/>
        <v>0</v>
      </c>
      <c r="G299" s="14">
        <f t="shared" si="29"/>
        <v>0</v>
      </c>
    </row>
    <row r="300" spans="1:7" x14ac:dyDescent="0.3">
      <c r="A300" s="26">
        <f t="shared" ref="A300:E300" si="65">A39</f>
        <v>38</v>
      </c>
      <c r="B300" s="27" t="str">
        <f t="shared" si="65"/>
        <v>CAIXA DE DESCARGA</v>
      </c>
      <c r="C300" s="1" t="str">
        <f t="shared" si="65"/>
        <v>UNID</v>
      </c>
      <c r="D300" s="25">
        <f t="shared" si="65"/>
        <v>0</v>
      </c>
      <c r="E300" s="28">
        <f t="shared" si="65"/>
        <v>50</v>
      </c>
      <c r="F300" s="14">
        <f t="shared" si="28"/>
        <v>0</v>
      </c>
      <c r="G300" s="14">
        <f t="shared" si="29"/>
        <v>0</v>
      </c>
    </row>
    <row r="301" spans="1:7" x14ac:dyDescent="0.3">
      <c r="A301" s="26">
        <f t="shared" ref="A301:E301" si="66">A40</f>
        <v>39</v>
      </c>
      <c r="B301" s="27" t="str">
        <f t="shared" si="66"/>
        <v>CAIXA SINFONADA ESGOTO 100X100 C/G E TAMP</v>
      </c>
      <c r="C301" s="1" t="str">
        <f t="shared" si="66"/>
        <v>UNID</v>
      </c>
      <c r="D301" s="25">
        <f t="shared" si="66"/>
        <v>0</v>
      </c>
      <c r="E301" s="28">
        <f t="shared" si="66"/>
        <v>60</v>
      </c>
      <c r="F301" s="14">
        <f t="shared" si="28"/>
        <v>0</v>
      </c>
      <c r="G301" s="14">
        <f t="shared" si="29"/>
        <v>0</v>
      </c>
    </row>
    <row r="302" spans="1:7" x14ac:dyDescent="0.3">
      <c r="A302" s="26">
        <f t="shared" ref="A302:E302" si="67">A41</f>
        <v>40</v>
      </c>
      <c r="B302" s="27" t="str">
        <f t="shared" si="67"/>
        <v>CAIXA SINFONADA ESGOTO 150X150 C/G E TAMP</v>
      </c>
      <c r="C302" s="1" t="str">
        <f t="shared" si="67"/>
        <v>UNID</v>
      </c>
      <c r="D302" s="25">
        <f t="shared" si="67"/>
        <v>0</v>
      </c>
      <c r="E302" s="28">
        <f t="shared" si="67"/>
        <v>60</v>
      </c>
      <c r="F302" s="14">
        <f t="shared" si="28"/>
        <v>0</v>
      </c>
      <c r="G302" s="14">
        <f t="shared" si="29"/>
        <v>0</v>
      </c>
    </row>
    <row r="303" spans="1:7" x14ac:dyDescent="0.3">
      <c r="A303" s="26">
        <f t="shared" ref="A303:E303" si="68">A42</f>
        <v>41</v>
      </c>
      <c r="B303" s="27" t="str">
        <f t="shared" si="68"/>
        <v>CAIXONETA PARA PORTA DE 2,10X0,70M</v>
      </c>
      <c r="C303" s="1" t="str">
        <f t="shared" si="68"/>
        <v>UNID</v>
      </c>
      <c r="D303" s="25">
        <f t="shared" si="68"/>
        <v>0</v>
      </c>
      <c r="E303" s="28">
        <f t="shared" si="68"/>
        <v>15</v>
      </c>
      <c r="F303" s="14">
        <f t="shared" si="28"/>
        <v>0</v>
      </c>
      <c r="G303" s="14">
        <f t="shared" si="29"/>
        <v>0</v>
      </c>
    </row>
    <row r="304" spans="1:7" x14ac:dyDescent="0.3">
      <c r="A304" s="26">
        <f t="shared" ref="A304:E304" si="69">A43</f>
        <v>42</v>
      </c>
      <c r="B304" s="27" t="str">
        <f t="shared" si="69"/>
        <v>CAP ESGOTO 40 MM</v>
      </c>
      <c r="C304" s="1" t="str">
        <f t="shared" si="69"/>
        <v>UNID</v>
      </c>
      <c r="D304" s="25">
        <f t="shared" si="69"/>
        <v>0</v>
      </c>
      <c r="E304" s="28">
        <f t="shared" si="69"/>
        <v>100</v>
      </c>
      <c r="F304" s="14">
        <f t="shared" si="28"/>
        <v>0</v>
      </c>
      <c r="G304" s="14">
        <f t="shared" si="29"/>
        <v>0</v>
      </c>
    </row>
    <row r="305" spans="1:7" x14ac:dyDescent="0.3">
      <c r="A305" s="26">
        <f t="shared" ref="A305:E305" si="70">A44</f>
        <v>43</v>
      </c>
      <c r="B305" s="27" t="str">
        <f t="shared" si="70"/>
        <v>COLUNA PARA LAVATORIO BRANCO</v>
      </c>
      <c r="C305" s="1" t="str">
        <f t="shared" si="70"/>
        <v>UNID</v>
      </c>
      <c r="D305" s="25">
        <f t="shared" si="70"/>
        <v>0</v>
      </c>
      <c r="E305" s="28">
        <f t="shared" si="70"/>
        <v>10</v>
      </c>
      <c r="F305" s="14">
        <f t="shared" si="28"/>
        <v>0</v>
      </c>
      <c r="G305" s="14">
        <f t="shared" si="29"/>
        <v>0</v>
      </c>
    </row>
    <row r="306" spans="1:7" x14ac:dyDescent="0.3">
      <c r="A306" s="26">
        <f t="shared" ref="A306:E306" si="71">A45</f>
        <v>44</v>
      </c>
      <c r="B306" s="27" t="str">
        <f t="shared" si="71"/>
        <v>CURVA CURTA PVC 100MM P/ ESGOTO 90º 1ª LINH</v>
      </c>
      <c r="C306" s="1" t="str">
        <f t="shared" si="71"/>
        <v>UNID</v>
      </c>
      <c r="D306" s="25">
        <f t="shared" si="71"/>
        <v>0</v>
      </c>
      <c r="E306" s="28">
        <f t="shared" si="71"/>
        <v>50</v>
      </c>
      <c r="F306" s="14">
        <f t="shared" si="28"/>
        <v>0</v>
      </c>
      <c r="G306" s="14">
        <f t="shared" si="29"/>
        <v>0</v>
      </c>
    </row>
    <row r="307" spans="1:7" x14ac:dyDescent="0.3">
      <c r="A307" s="26">
        <f t="shared" ref="A307:E307" si="72">A46</f>
        <v>45</v>
      </c>
      <c r="B307" s="27" t="str">
        <f t="shared" si="72"/>
        <v>CURVA ELETRODUTO ROSÁVEL 45º 1" 1ª LINHA</v>
      </c>
      <c r="C307" s="1" t="str">
        <f t="shared" si="72"/>
        <v>UNID</v>
      </c>
      <c r="D307" s="25">
        <f t="shared" si="72"/>
        <v>0</v>
      </c>
      <c r="E307" s="28">
        <f t="shared" si="72"/>
        <v>20</v>
      </c>
      <c r="F307" s="14">
        <f t="shared" si="28"/>
        <v>0</v>
      </c>
      <c r="G307" s="14">
        <f t="shared" si="29"/>
        <v>0</v>
      </c>
    </row>
    <row r="308" spans="1:7" x14ac:dyDescent="0.3">
      <c r="A308" s="26">
        <f t="shared" ref="A308:E308" si="73">A47</f>
        <v>46</v>
      </c>
      <c r="B308" s="27" t="str">
        <f t="shared" si="73"/>
        <v>CURVA ELETRODUTO ROSÁVEL 90º 1.1/2" 1ª LINH</v>
      </c>
      <c r="C308" s="1" t="str">
        <f t="shared" si="73"/>
        <v>UNID</v>
      </c>
      <c r="D308" s="25">
        <f t="shared" si="73"/>
        <v>0</v>
      </c>
      <c r="E308" s="28">
        <f t="shared" si="73"/>
        <v>20</v>
      </c>
      <c r="F308" s="14">
        <f t="shared" si="28"/>
        <v>0</v>
      </c>
      <c r="G308" s="14">
        <f t="shared" si="29"/>
        <v>0</v>
      </c>
    </row>
    <row r="309" spans="1:7" x14ac:dyDescent="0.3">
      <c r="A309" s="26">
        <f t="shared" ref="A309:E309" si="74">A48</f>
        <v>47</v>
      </c>
      <c r="B309" s="27" t="str">
        <f t="shared" si="74"/>
        <v>CURVA ELETRODUTO ROSÁVEL 90º 1/2" 1ª LINHA</v>
      </c>
      <c r="C309" s="1" t="str">
        <f t="shared" si="74"/>
        <v>UNID</v>
      </c>
      <c r="D309" s="25">
        <f t="shared" si="74"/>
        <v>0</v>
      </c>
      <c r="E309" s="28">
        <f t="shared" si="74"/>
        <v>20</v>
      </c>
      <c r="F309" s="14">
        <f t="shared" si="28"/>
        <v>0</v>
      </c>
      <c r="G309" s="14">
        <f t="shared" si="29"/>
        <v>0</v>
      </c>
    </row>
    <row r="310" spans="1:7" x14ac:dyDescent="0.3">
      <c r="A310" s="26">
        <f t="shared" ref="A310:E310" si="75">A49</f>
        <v>48</v>
      </c>
      <c r="B310" s="27" t="str">
        <f t="shared" si="75"/>
        <v>CURVA ELETRODUTO ROSÁVEL 90º 3/4" CTA 1ª LI</v>
      </c>
      <c r="C310" s="1" t="str">
        <f t="shared" si="75"/>
        <v>UNID</v>
      </c>
      <c r="D310" s="25">
        <f t="shared" si="75"/>
        <v>0</v>
      </c>
      <c r="E310" s="28">
        <f t="shared" si="75"/>
        <v>100</v>
      </c>
      <c r="F310" s="14">
        <f t="shared" si="28"/>
        <v>0</v>
      </c>
      <c r="G310" s="14">
        <f t="shared" si="29"/>
        <v>0</v>
      </c>
    </row>
    <row r="311" spans="1:7" x14ac:dyDescent="0.3">
      <c r="A311" s="26">
        <f t="shared" ref="A311:E311" si="76">A50</f>
        <v>49</v>
      </c>
      <c r="B311" s="27" t="str">
        <f t="shared" si="76"/>
        <v>CURVA LONGA PVC 100MM P/ ESGOTO 1ª LINHA</v>
      </c>
      <c r="C311" s="1" t="str">
        <f t="shared" si="76"/>
        <v>UNID</v>
      </c>
      <c r="D311" s="25">
        <f t="shared" si="76"/>
        <v>0</v>
      </c>
      <c r="E311" s="28">
        <f t="shared" si="76"/>
        <v>10</v>
      </c>
      <c r="F311" s="14">
        <f t="shared" si="28"/>
        <v>0</v>
      </c>
      <c r="G311" s="14">
        <f t="shared" si="29"/>
        <v>0</v>
      </c>
    </row>
    <row r="312" spans="1:7" x14ac:dyDescent="0.3">
      <c r="A312" s="26">
        <f t="shared" ref="A312:E312" si="77">A51</f>
        <v>50</v>
      </c>
      <c r="B312" s="27" t="str">
        <f t="shared" si="77"/>
        <v>CURVA PVC SOLDÁVEL 90º 1ª LINHA 20MM</v>
      </c>
      <c r="C312" s="1" t="str">
        <f t="shared" si="77"/>
        <v>UNID</v>
      </c>
      <c r="D312" s="25">
        <f t="shared" si="77"/>
        <v>0</v>
      </c>
      <c r="E312" s="28">
        <f t="shared" si="77"/>
        <v>300</v>
      </c>
      <c r="F312" s="14">
        <f t="shared" si="28"/>
        <v>0</v>
      </c>
      <c r="G312" s="14">
        <f t="shared" si="29"/>
        <v>0</v>
      </c>
    </row>
    <row r="313" spans="1:7" x14ac:dyDescent="0.3">
      <c r="A313" s="26">
        <f t="shared" ref="A313:E313" si="78">A52</f>
        <v>51</v>
      </c>
      <c r="B313" s="27" t="str">
        <f t="shared" si="78"/>
        <v>CURVA PVC SOLDÁVEL 90º 1ª LINHA 25MM</v>
      </c>
      <c r="C313" s="1" t="str">
        <f t="shared" si="78"/>
        <v>UNID</v>
      </c>
      <c r="D313" s="25">
        <f t="shared" si="78"/>
        <v>0</v>
      </c>
      <c r="E313" s="28">
        <f t="shared" si="78"/>
        <v>500</v>
      </c>
      <c r="F313" s="14">
        <f t="shared" si="28"/>
        <v>0</v>
      </c>
      <c r="G313" s="14">
        <f t="shared" si="29"/>
        <v>0</v>
      </c>
    </row>
    <row r="314" spans="1:7" x14ac:dyDescent="0.3">
      <c r="A314" s="26">
        <f t="shared" ref="A314:E314" si="79">A53</f>
        <v>52</v>
      </c>
      <c r="B314" s="27" t="str">
        <f t="shared" si="79"/>
        <v>CURVA PVC SOLDÁVEL 90º 1ª LINHA 32MM</v>
      </c>
      <c r="C314" s="1" t="str">
        <f t="shared" si="79"/>
        <v>UNID</v>
      </c>
      <c r="D314" s="25">
        <f t="shared" si="79"/>
        <v>0</v>
      </c>
      <c r="E314" s="28">
        <f t="shared" si="79"/>
        <v>100</v>
      </c>
      <c r="F314" s="14">
        <f t="shared" si="28"/>
        <v>0</v>
      </c>
      <c r="G314" s="14">
        <f t="shared" si="29"/>
        <v>0</v>
      </c>
    </row>
    <row r="315" spans="1:7" x14ac:dyDescent="0.3">
      <c r="A315" s="26">
        <f t="shared" ref="A315:E315" si="80">A54</f>
        <v>53</v>
      </c>
      <c r="B315" s="27" t="str">
        <f t="shared" si="80"/>
        <v>CURVA PVC SOLDÁVEL 90º 1ª LINHA 40MM</v>
      </c>
      <c r="C315" s="1" t="str">
        <f t="shared" si="80"/>
        <v>UNID</v>
      </c>
      <c r="D315" s="25">
        <f t="shared" si="80"/>
        <v>0</v>
      </c>
      <c r="E315" s="28">
        <f t="shared" si="80"/>
        <v>40</v>
      </c>
      <c r="F315" s="14">
        <f t="shared" si="28"/>
        <v>0</v>
      </c>
      <c r="G315" s="14">
        <f t="shared" si="29"/>
        <v>0</v>
      </c>
    </row>
    <row r="316" spans="1:7" x14ac:dyDescent="0.3">
      <c r="A316" s="26">
        <f t="shared" ref="A316:E316" si="81">A55</f>
        <v>54</v>
      </c>
      <c r="B316" s="27" t="str">
        <f t="shared" si="81"/>
        <v>CURVA PVC SOLDÁVEL 90º 1ª LINHA 50MM</v>
      </c>
      <c r="C316" s="1" t="str">
        <f t="shared" si="81"/>
        <v>UNID</v>
      </c>
      <c r="D316" s="25">
        <f t="shared" si="81"/>
        <v>0</v>
      </c>
      <c r="E316" s="28">
        <f t="shared" si="81"/>
        <v>100</v>
      </c>
      <c r="F316" s="14">
        <f t="shared" si="28"/>
        <v>0</v>
      </c>
      <c r="G316" s="14">
        <f t="shared" si="29"/>
        <v>0</v>
      </c>
    </row>
    <row r="317" spans="1:7" x14ac:dyDescent="0.3">
      <c r="A317" s="26">
        <f t="shared" ref="A317:E317" si="82">A56</f>
        <v>55</v>
      </c>
      <c r="B317" s="27" t="str">
        <f t="shared" si="82"/>
        <v>ENGATE FLEXÍVEL PLÁSTICO 30CM 1ª LINHA</v>
      </c>
      <c r="C317" s="1" t="str">
        <f t="shared" si="82"/>
        <v>UNID</v>
      </c>
      <c r="D317" s="25">
        <f t="shared" si="82"/>
        <v>0</v>
      </c>
      <c r="E317" s="28">
        <f t="shared" si="82"/>
        <v>50</v>
      </c>
      <c r="F317" s="14">
        <f t="shared" si="28"/>
        <v>0</v>
      </c>
      <c r="G317" s="14">
        <f t="shared" si="29"/>
        <v>0</v>
      </c>
    </row>
    <row r="318" spans="1:7" x14ac:dyDescent="0.3">
      <c r="A318" s="26">
        <f t="shared" ref="A318:E318" si="83">A57</f>
        <v>56</v>
      </c>
      <c r="B318" s="27" t="str">
        <f t="shared" si="83"/>
        <v>ENGATE FLEXÍVEL PLÁSTICO 40CM 1ª LINHA</v>
      </c>
      <c r="C318" s="1" t="str">
        <f t="shared" si="83"/>
        <v>UNID</v>
      </c>
      <c r="D318" s="25">
        <f t="shared" si="83"/>
        <v>0</v>
      </c>
      <c r="E318" s="28">
        <f t="shared" si="83"/>
        <v>50</v>
      </c>
      <c r="F318" s="14">
        <f t="shared" si="28"/>
        <v>0</v>
      </c>
      <c r="G318" s="14">
        <f t="shared" si="29"/>
        <v>0</v>
      </c>
    </row>
    <row r="319" spans="1:7" x14ac:dyDescent="0.3">
      <c r="A319" s="26">
        <f t="shared" ref="A319:E319" si="84">A58</f>
        <v>57</v>
      </c>
      <c r="B319" s="27" t="str">
        <f t="shared" si="84"/>
        <v>ENGATE FLEXÍVEL PLÁSTICO 50CM 1ª LINHA</v>
      </c>
      <c r="C319" s="1" t="str">
        <f t="shared" si="84"/>
        <v>UNID</v>
      </c>
      <c r="D319" s="25">
        <f t="shared" si="84"/>
        <v>0</v>
      </c>
      <c r="E319" s="28">
        <f t="shared" si="84"/>
        <v>20</v>
      </c>
      <c r="F319" s="14">
        <f t="shared" si="28"/>
        <v>0</v>
      </c>
      <c r="G319" s="14">
        <f t="shared" si="29"/>
        <v>0</v>
      </c>
    </row>
    <row r="320" spans="1:7" x14ac:dyDescent="0.3">
      <c r="A320" s="26">
        <f t="shared" ref="A320:E320" si="85">A59</f>
        <v>58</v>
      </c>
      <c r="B320" s="27" t="str">
        <f t="shared" si="85"/>
        <v>ESGUICHO DE METAL P/ MANGUEIRA 1/2"</v>
      </c>
      <c r="C320" s="1" t="str">
        <f t="shared" si="85"/>
        <v>UNID</v>
      </c>
      <c r="D320" s="25">
        <f t="shared" si="85"/>
        <v>0</v>
      </c>
      <c r="E320" s="28">
        <f t="shared" si="85"/>
        <v>10</v>
      </c>
      <c r="F320" s="14">
        <f t="shared" si="28"/>
        <v>0</v>
      </c>
      <c r="G320" s="14">
        <f t="shared" si="29"/>
        <v>0</v>
      </c>
    </row>
    <row r="321" spans="1:7" x14ac:dyDescent="0.3">
      <c r="A321" s="26">
        <f t="shared" ref="A321:E321" si="86">A60</f>
        <v>59</v>
      </c>
      <c r="B321" s="27" t="str">
        <f t="shared" si="86"/>
        <v>ESGUICHO DE PVC P/ MANGUEIRA 1/2"</v>
      </c>
      <c r="C321" s="1" t="str">
        <f t="shared" si="86"/>
        <v>UNID</v>
      </c>
      <c r="D321" s="25">
        <f t="shared" si="86"/>
        <v>0</v>
      </c>
      <c r="E321" s="28">
        <f t="shared" si="86"/>
        <v>10</v>
      </c>
      <c r="F321" s="14">
        <f t="shared" si="28"/>
        <v>0</v>
      </c>
      <c r="G321" s="14">
        <f t="shared" si="29"/>
        <v>0</v>
      </c>
    </row>
    <row r="322" spans="1:7" x14ac:dyDescent="0.3">
      <c r="A322" s="26">
        <f t="shared" ref="A322:E322" si="87">A61</f>
        <v>60</v>
      </c>
      <c r="B322" s="27" t="str">
        <f t="shared" si="87"/>
        <v>FECHADURA P/ PORTA INOX</v>
      </c>
      <c r="C322" s="1" t="str">
        <f t="shared" si="87"/>
        <v>UNID</v>
      </c>
      <c r="D322" s="25">
        <f t="shared" si="87"/>
        <v>0</v>
      </c>
      <c r="E322" s="28">
        <f t="shared" si="87"/>
        <v>50</v>
      </c>
      <c r="F322" s="14">
        <f t="shared" si="28"/>
        <v>0</v>
      </c>
      <c r="G322" s="14">
        <f t="shared" si="29"/>
        <v>0</v>
      </c>
    </row>
    <row r="323" spans="1:7" x14ac:dyDescent="0.3">
      <c r="A323" s="26">
        <f t="shared" ref="A323:E323" si="88">A62</f>
        <v>61</v>
      </c>
      <c r="B323" s="27" t="str">
        <f t="shared" si="88"/>
        <v>FECHADURA P/ PORTA</v>
      </c>
      <c r="C323" s="1" t="str">
        <f t="shared" si="88"/>
        <v>UNID</v>
      </c>
      <c r="D323" s="25">
        <f t="shared" si="88"/>
        <v>0</v>
      </c>
      <c r="E323" s="28">
        <f t="shared" si="88"/>
        <v>60</v>
      </c>
      <c r="F323" s="14">
        <f t="shared" si="28"/>
        <v>0</v>
      </c>
      <c r="G323" s="14">
        <f t="shared" si="29"/>
        <v>0</v>
      </c>
    </row>
    <row r="324" spans="1:7" x14ac:dyDescent="0.3">
      <c r="A324" s="26">
        <f t="shared" ref="A324:E324" si="89">A63</f>
        <v>62</v>
      </c>
      <c r="B324" s="27" t="str">
        <f t="shared" si="89"/>
        <v>JOELHO PVC 100MM P/ ESGOTO 90º 1ª LINHA</v>
      </c>
      <c r="C324" s="1" t="str">
        <f t="shared" si="89"/>
        <v>UNID</v>
      </c>
      <c r="D324" s="25">
        <f t="shared" si="89"/>
        <v>0</v>
      </c>
      <c r="E324" s="28">
        <f t="shared" si="89"/>
        <v>200</v>
      </c>
      <c r="F324" s="14">
        <f t="shared" si="28"/>
        <v>0</v>
      </c>
      <c r="G324" s="14">
        <f t="shared" si="29"/>
        <v>0</v>
      </c>
    </row>
    <row r="325" spans="1:7" x14ac:dyDescent="0.3">
      <c r="A325" s="26">
        <f t="shared" ref="A325:E325" si="90">A64</f>
        <v>63</v>
      </c>
      <c r="B325" s="27" t="str">
        <f t="shared" si="90"/>
        <v>JOELHO PVC 150MM P/ ESGOTO 90º 1ª LINHA</v>
      </c>
      <c r="C325" s="1" t="str">
        <f t="shared" si="90"/>
        <v>UNID</v>
      </c>
      <c r="D325" s="25">
        <f t="shared" si="90"/>
        <v>0</v>
      </c>
      <c r="E325" s="28">
        <f t="shared" si="90"/>
        <v>30</v>
      </c>
      <c r="F325" s="14">
        <f t="shared" si="28"/>
        <v>0</v>
      </c>
      <c r="G325" s="14">
        <f t="shared" si="29"/>
        <v>0</v>
      </c>
    </row>
    <row r="326" spans="1:7" x14ac:dyDescent="0.3">
      <c r="A326" s="26">
        <f t="shared" ref="A326:E326" si="91">A65</f>
        <v>64</v>
      </c>
      <c r="B326" s="27" t="str">
        <f t="shared" si="91"/>
        <v>JOELHO PVC 20MM P/ ÁGUA 90º 1ª LINHA</v>
      </c>
      <c r="C326" s="1" t="str">
        <f t="shared" si="91"/>
        <v>UNID</v>
      </c>
      <c r="D326" s="25">
        <f t="shared" si="91"/>
        <v>0</v>
      </c>
      <c r="E326" s="28">
        <f t="shared" si="91"/>
        <v>500</v>
      </c>
      <c r="F326" s="14">
        <f t="shared" si="28"/>
        <v>0</v>
      </c>
      <c r="G326" s="14">
        <f t="shared" si="29"/>
        <v>0</v>
      </c>
    </row>
    <row r="327" spans="1:7" x14ac:dyDescent="0.3">
      <c r="A327" s="26">
        <f t="shared" ref="A327:E327" si="92">A66</f>
        <v>65</v>
      </c>
      <c r="B327" s="27" t="str">
        <f t="shared" si="92"/>
        <v>JOELHO PVC 25MM P/ ÁGUA 90º 1ª LINHA</v>
      </c>
      <c r="C327" s="1" t="str">
        <f t="shared" si="92"/>
        <v>UNID</v>
      </c>
      <c r="D327" s="25">
        <f t="shared" si="92"/>
        <v>0</v>
      </c>
      <c r="E327" s="28">
        <f t="shared" si="92"/>
        <v>500</v>
      </c>
      <c r="F327" s="14">
        <f t="shared" si="28"/>
        <v>0</v>
      </c>
      <c r="G327" s="14">
        <f t="shared" si="29"/>
        <v>0</v>
      </c>
    </row>
    <row r="328" spans="1:7" x14ac:dyDescent="0.3">
      <c r="A328" s="26">
        <f t="shared" ref="A328:E328" si="93">A67</f>
        <v>66</v>
      </c>
      <c r="B328" s="27" t="str">
        <f t="shared" si="93"/>
        <v>JOELHO PVC 32MM P/ ÁGUA 90º 1ª LINHA</v>
      </c>
      <c r="C328" s="1" t="str">
        <f t="shared" si="93"/>
        <v>UNID</v>
      </c>
      <c r="D328" s="25">
        <f t="shared" si="93"/>
        <v>0</v>
      </c>
      <c r="E328" s="28">
        <f t="shared" si="93"/>
        <v>100</v>
      </c>
      <c r="F328" s="14">
        <f t="shared" ref="F328:F339" si="94">M67</f>
        <v>0</v>
      </c>
      <c r="G328" s="14">
        <f t="shared" ref="G328:G339" si="95">F328*E328</f>
        <v>0</v>
      </c>
    </row>
    <row r="329" spans="1:7" x14ac:dyDescent="0.3">
      <c r="A329" s="26">
        <f t="shared" ref="A329:E329" si="96">A68</f>
        <v>67</v>
      </c>
      <c r="B329" s="27" t="str">
        <f t="shared" si="96"/>
        <v>JOELHO PVC 40MM P/ ÁGUA 90º 1ª LINHA</v>
      </c>
      <c r="C329" s="1" t="str">
        <f t="shared" si="96"/>
        <v>UNID</v>
      </c>
      <c r="D329" s="25">
        <f t="shared" si="96"/>
        <v>0</v>
      </c>
      <c r="E329" s="28">
        <f t="shared" si="96"/>
        <v>20</v>
      </c>
      <c r="F329" s="14">
        <f t="shared" si="94"/>
        <v>0</v>
      </c>
      <c r="G329" s="14">
        <f t="shared" si="95"/>
        <v>0</v>
      </c>
    </row>
    <row r="330" spans="1:7" x14ac:dyDescent="0.3">
      <c r="A330" s="26">
        <f t="shared" ref="A330:E330" si="97">A69</f>
        <v>68</v>
      </c>
      <c r="B330" s="27" t="str">
        <f t="shared" si="97"/>
        <v>JOELHO PVC 40MM P/ ESGOTO  90º 1ª LINHA</v>
      </c>
      <c r="C330" s="1" t="str">
        <f t="shared" si="97"/>
        <v>UNID</v>
      </c>
      <c r="D330" s="25">
        <f t="shared" si="97"/>
        <v>0</v>
      </c>
      <c r="E330" s="28">
        <f t="shared" si="97"/>
        <v>300</v>
      </c>
      <c r="F330" s="14">
        <f t="shared" si="94"/>
        <v>0</v>
      </c>
      <c r="G330" s="14">
        <f t="shared" si="95"/>
        <v>0</v>
      </c>
    </row>
    <row r="331" spans="1:7" x14ac:dyDescent="0.3">
      <c r="A331" s="26">
        <f t="shared" ref="A331:E331" si="98">A70</f>
        <v>69</v>
      </c>
      <c r="B331" s="27" t="str">
        <f t="shared" si="98"/>
        <v>JOELHO PVC 50MM P/ ÁGUA 90º 1ª LINHA</v>
      </c>
      <c r="C331" s="1" t="str">
        <f t="shared" si="98"/>
        <v>UNID</v>
      </c>
      <c r="D331" s="25">
        <f t="shared" si="98"/>
        <v>0</v>
      </c>
      <c r="E331" s="28">
        <f t="shared" si="98"/>
        <v>100</v>
      </c>
      <c r="F331" s="14">
        <f t="shared" si="94"/>
        <v>0</v>
      </c>
      <c r="G331" s="14">
        <f t="shared" si="95"/>
        <v>0</v>
      </c>
    </row>
    <row r="332" spans="1:7" x14ac:dyDescent="0.3">
      <c r="A332" s="26">
        <f t="shared" ref="A332:E332" si="99">A71</f>
        <v>70</v>
      </c>
      <c r="B332" s="27" t="str">
        <f t="shared" si="99"/>
        <v>JOELHO PVC 50MM P/ ESGOTO 90º 1ª LINHA</v>
      </c>
      <c r="C332" s="1" t="str">
        <f t="shared" si="99"/>
        <v>UNID</v>
      </c>
      <c r="D332" s="25">
        <f t="shared" si="99"/>
        <v>0</v>
      </c>
      <c r="E332" s="28">
        <f t="shared" si="99"/>
        <v>100</v>
      </c>
      <c r="F332" s="14">
        <f t="shared" si="94"/>
        <v>0</v>
      </c>
      <c r="G332" s="14">
        <f t="shared" si="95"/>
        <v>0</v>
      </c>
    </row>
    <row r="333" spans="1:7" x14ac:dyDescent="0.3">
      <c r="A333" s="26">
        <f t="shared" ref="A333:E333" si="100">A72</f>
        <v>71</v>
      </c>
      <c r="B333" s="27" t="str">
        <f t="shared" si="100"/>
        <v>JOELHO PVC 75MM P/ ESGOTO 90º 1ª LINHA</v>
      </c>
      <c r="C333" s="1" t="str">
        <f t="shared" si="100"/>
        <v>UNID</v>
      </c>
      <c r="D333" s="25">
        <f t="shared" si="100"/>
        <v>0</v>
      </c>
      <c r="E333" s="28">
        <f t="shared" si="100"/>
        <v>60</v>
      </c>
      <c r="F333" s="14">
        <f t="shared" si="94"/>
        <v>0</v>
      </c>
      <c r="G333" s="14">
        <f t="shared" si="95"/>
        <v>0</v>
      </c>
    </row>
    <row r="334" spans="1:7" x14ac:dyDescent="0.3">
      <c r="A334" s="26">
        <f t="shared" ref="A334:E334" si="101">A73</f>
        <v>72</v>
      </c>
      <c r="B334" s="27" t="str">
        <f t="shared" si="101"/>
        <v>JOELHO PVC P/ ESGOTO 45º 100MM 1ª LINHA</v>
      </c>
      <c r="C334" s="1" t="str">
        <f t="shared" si="101"/>
        <v>UNID</v>
      </c>
      <c r="D334" s="25">
        <f t="shared" si="101"/>
        <v>0</v>
      </c>
      <c r="E334" s="28">
        <f t="shared" si="101"/>
        <v>30</v>
      </c>
      <c r="F334" s="14">
        <f t="shared" si="94"/>
        <v>0</v>
      </c>
      <c r="G334" s="14">
        <f t="shared" si="95"/>
        <v>0</v>
      </c>
    </row>
    <row r="335" spans="1:7" x14ac:dyDescent="0.3">
      <c r="A335" s="26">
        <f t="shared" ref="A335:E335" si="102">A74</f>
        <v>73</v>
      </c>
      <c r="B335" s="27" t="str">
        <f t="shared" si="102"/>
        <v>JOELHO PVC P/ ESGOTO 45º 40MM 1ª LINHA</v>
      </c>
      <c r="C335" s="1" t="str">
        <f t="shared" si="102"/>
        <v>UNID</v>
      </c>
      <c r="D335" s="25">
        <f t="shared" si="102"/>
        <v>0</v>
      </c>
      <c r="E335" s="28">
        <f t="shared" si="102"/>
        <v>200</v>
      </c>
      <c r="F335" s="14">
        <f t="shared" si="94"/>
        <v>0</v>
      </c>
      <c r="G335" s="14">
        <f t="shared" si="95"/>
        <v>0</v>
      </c>
    </row>
    <row r="336" spans="1:7" x14ac:dyDescent="0.3">
      <c r="A336" s="26">
        <f t="shared" ref="A336:E336" si="103">A75</f>
        <v>74</v>
      </c>
      <c r="B336" s="27" t="str">
        <f t="shared" si="103"/>
        <v>JOELHO PVC P/ ESGOTO 45º 50MM 1ª LINHA</v>
      </c>
      <c r="C336" s="1" t="str">
        <f t="shared" si="103"/>
        <v>UNID</v>
      </c>
      <c r="D336" s="25">
        <f t="shared" si="103"/>
        <v>0</v>
      </c>
      <c r="E336" s="28">
        <f t="shared" si="103"/>
        <v>60</v>
      </c>
      <c r="F336" s="14">
        <f t="shared" si="94"/>
        <v>0</v>
      </c>
      <c r="G336" s="14">
        <f t="shared" si="95"/>
        <v>0</v>
      </c>
    </row>
    <row r="337" spans="1:7" x14ac:dyDescent="0.3">
      <c r="A337" s="26">
        <f t="shared" ref="A337:E337" si="104">A76</f>
        <v>75</v>
      </c>
      <c r="B337" s="27" t="str">
        <f t="shared" si="104"/>
        <v>JOELHO PVC P/ ESGOTO 45º 75MM 1ª LINHA</v>
      </c>
      <c r="C337" s="1" t="str">
        <f t="shared" si="104"/>
        <v>UNID</v>
      </c>
      <c r="D337" s="25">
        <f t="shared" si="104"/>
        <v>0</v>
      </c>
      <c r="E337" s="28">
        <f t="shared" si="104"/>
        <v>20</v>
      </c>
      <c r="F337" s="14">
        <f t="shared" si="94"/>
        <v>0</v>
      </c>
      <c r="G337" s="14">
        <f t="shared" si="95"/>
        <v>0</v>
      </c>
    </row>
    <row r="338" spans="1:7" x14ac:dyDescent="0.3">
      <c r="A338" s="26">
        <f t="shared" ref="A338:E338" si="105">A77</f>
        <v>76</v>
      </c>
      <c r="B338" s="27" t="str">
        <f t="shared" si="105"/>
        <v>JOELHO PVC SOLDÁVEL 45º 20MM 1ª LINHA</v>
      </c>
      <c r="C338" s="1" t="str">
        <f t="shared" si="105"/>
        <v>UNID</v>
      </c>
      <c r="D338" s="25">
        <f t="shared" si="105"/>
        <v>0</v>
      </c>
      <c r="E338" s="28">
        <f t="shared" si="105"/>
        <v>300</v>
      </c>
      <c r="F338" s="14">
        <f t="shared" si="94"/>
        <v>0</v>
      </c>
      <c r="G338" s="14">
        <f t="shared" si="95"/>
        <v>0</v>
      </c>
    </row>
    <row r="339" spans="1:7" x14ac:dyDescent="0.3">
      <c r="A339" s="26">
        <f t="shared" ref="A339:E339" si="106">A78</f>
        <v>77</v>
      </c>
      <c r="B339" s="27" t="str">
        <f t="shared" si="106"/>
        <v>JOELHO PVC SOLDÁVEL 45º 25MM 1ª LINHA</v>
      </c>
      <c r="C339" s="1" t="str">
        <f t="shared" si="106"/>
        <v>UNID</v>
      </c>
      <c r="D339" s="25">
        <f t="shared" si="106"/>
        <v>0</v>
      </c>
      <c r="E339" s="28">
        <f t="shared" si="106"/>
        <v>300</v>
      </c>
      <c r="F339" s="14">
        <f t="shared" si="94"/>
        <v>0</v>
      </c>
      <c r="G339" s="14">
        <f t="shared" si="95"/>
        <v>0</v>
      </c>
    </row>
    <row r="340" spans="1:7" x14ac:dyDescent="0.3">
      <c r="A340" s="26">
        <f t="shared" ref="A340:E340" si="107">A79</f>
        <v>78</v>
      </c>
      <c r="B340" s="27" t="str">
        <f t="shared" si="107"/>
        <v>JOELHO PVC SOLDÁVEL 45º 32MM 1ª LINHA</v>
      </c>
      <c r="C340" s="1" t="str">
        <f t="shared" si="107"/>
        <v>UNID</v>
      </c>
      <c r="D340" s="25">
        <f t="shared" si="107"/>
        <v>0</v>
      </c>
      <c r="E340" s="28">
        <f t="shared" si="107"/>
        <v>100</v>
      </c>
      <c r="F340" s="14">
        <f t="shared" ref="F340:F393" si="108">M79</f>
        <v>0</v>
      </c>
      <c r="G340" s="14">
        <f t="shared" ref="G340:G393" si="109">F340*E340</f>
        <v>0</v>
      </c>
    </row>
    <row r="341" spans="1:7" x14ac:dyDescent="0.3">
      <c r="A341" s="26">
        <f t="shared" ref="A341:E341" si="110">A80</f>
        <v>79</v>
      </c>
      <c r="B341" s="27" t="str">
        <f t="shared" si="110"/>
        <v>JOELHO PVC SOLDÁVEL 45º 40MM 1ª LINHA</v>
      </c>
      <c r="C341" s="1" t="str">
        <f t="shared" si="110"/>
        <v>UNID</v>
      </c>
      <c r="D341" s="25">
        <f t="shared" si="110"/>
        <v>0</v>
      </c>
      <c r="E341" s="28">
        <f t="shared" si="110"/>
        <v>50</v>
      </c>
      <c r="F341" s="14">
        <f t="shared" si="108"/>
        <v>0</v>
      </c>
      <c r="G341" s="14">
        <f t="shared" si="109"/>
        <v>0</v>
      </c>
    </row>
    <row r="342" spans="1:7" x14ac:dyDescent="0.3">
      <c r="A342" s="26">
        <f t="shared" ref="A342:E342" si="111">A81</f>
        <v>80</v>
      </c>
      <c r="B342" s="27" t="str">
        <f t="shared" si="111"/>
        <v>JOELHO PVC SOLDÁVEL 45º 50MM 1ª LINHA</v>
      </c>
      <c r="C342" s="1" t="str">
        <f t="shared" si="111"/>
        <v>UNID</v>
      </c>
      <c r="D342" s="25">
        <f t="shared" si="111"/>
        <v>0</v>
      </c>
      <c r="E342" s="28">
        <f t="shared" si="111"/>
        <v>50</v>
      </c>
      <c r="F342" s="14">
        <f t="shared" si="108"/>
        <v>0</v>
      </c>
      <c r="G342" s="14">
        <f t="shared" si="109"/>
        <v>0</v>
      </c>
    </row>
    <row r="343" spans="1:7" x14ac:dyDescent="0.3">
      <c r="A343" s="26">
        <f t="shared" ref="A343:E343" si="112">A82</f>
        <v>81</v>
      </c>
      <c r="B343" s="27" t="str">
        <f t="shared" si="112"/>
        <v>JOELHO ROSÁVEL 90º 1" 1ª LINHA</v>
      </c>
      <c r="C343" s="1" t="str">
        <f t="shared" si="112"/>
        <v>UNID</v>
      </c>
      <c r="D343" s="25">
        <f t="shared" si="112"/>
        <v>0</v>
      </c>
      <c r="E343" s="28">
        <f t="shared" si="112"/>
        <v>20</v>
      </c>
      <c r="F343" s="14">
        <f t="shared" si="108"/>
        <v>0</v>
      </c>
      <c r="G343" s="14">
        <f t="shared" si="109"/>
        <v>0</v>
      </c>
    </row>
    <row r="344" spans="1:7" x14ac:dyDescent="0.3">
      <c r="A344" s="26">
        <f t="shared" ref="A344:E344" si="113">A83</f>
        <v>82</v>
      </c>
      <c r="B344" s="27" t="str">
        <f t="shared" si="113"/>
        <v>JOELHO ROSÁVEL 90º 1/2" 1ª LINHA</v>
      </c>
      <c r="C344" s="1" t="str">
        <f t="shared" si="113"/>
        <v>UNID</v>
      </c>
      <c r="D344" s="25">
        <f t="shared" si="113"/>
        <v>0</v>
      </c>
      <c r="E344" s="28">
        <f t="shared" si="113"/>
        <v>20</v>
      </c>
      <c r="F344" s="14">
        <f t="shared" si="108"/>
        <v>0</v>
      </c>
      <c r="G344" s="14">
        <f t="shared" si="109"/>
        <v>0</v>
      </c>
    </row>
    <row r="345" spans="1:7" x14ac:dyDescent="0.3">
      <c r="A345" s="26">
        <f t="shared" ref="A345:E345" si="114">A84</f>
        <v>83</v>
      </c>
      <c r="B345" s="27" t="str">
        <f t="shared" si="114"/>
        <v>JOELHO ROSÁVEL 90º 3/4" 1ª LINHA</v>
      </c>
      <c r="C345" s="1" t="str">
        <f t="shared" si="114"/>
        <v>UNID</v>
      </c>
      <c r="D345" s="25">
        <f t="shared" si="114"/>
        <v>0</v>
      </c>
      <c r="E345" s="28">
        <f t="shared" si="114"/>
        <v>20</v>
      </c>
      <c r="F345" s="14">
        <f t="shared" si="108"/>
        <v>0</v>
      </c>
      <c r="G345" s="14">
        <f t="shared" si="109"/>
        <v>0</v>
      </c>
    </row>
    <row r="346" spans="1:7" x14ac:dyDescent="0.3">
      <c r="A346" s="26">
        <f t="shared" ref="A346:E346" si="115">A85</f>
        <v>84</v>
      </c>
      <c r="B346" s="27" t="str">
        <f t="shared" si="115"/>
        <v>LAVATORIO BRANCO PARA COLUNA</v>
      </c>
      <c r="C346" s="1" t="str">
        <f t="shared" si="115"/>
        <v>UNID</v>
      </c>
      <c r="D346" s="25">
        <f t="shared" si="115"/>
        <v>0</v>
      </c>
      <c r="E346" s="28">
        <f t="shared" si="115"/>
        <v>20</v>
      </c>
      <c r="F346" s="14">
        <f t="shared" si="108"/>
        <v>0</v>
      </c>
      <c r="G346" s="14">
        <f t="shared" si="109"/>
        <v>0</v>
      </c>
    </row>
    <row r="347" spans="1:7" x14ac:dyDescent="0.3">
      <c r="A347" s="26">
        <f t="shared" ref="A347:E347" si="116">A86</f>
        <v>85</v>
      </c>
      <c r="B347" s="27" t="str">
        <f t="shared" si="116"/>
        <v>LAVATORIO BRANCO PEQUENO SEM COLUNA</v>
      </c>
      <c r="C347" s="1" t="str">
        <f t="shared" si="116"/>
        <v>UNID</v>
      </c>
      <c r="D347" s="25">
        <f t="shared" si="116"/>
        <v>0</v>
      </c>
      <c r="E347" s="28">
        <f t="shared" si="116"/>
        <v>10</v>
      </c>
      <c r="F347" s="14">
        <f t="shared" si="108"/>
        <v>0</v>
      </c>
      <c r="G347" s="14">
        <f t="shared" si="109"/>
        <v>0</v>
      </c>
    </row>
    <row r="348" spans="1:7" x14ac:dyDescent="0.3">
      <c r="A348" s="26">
        <f t="shared" ref="A348:E348" si="117">A87</f>
        <v>86</v>
      </c>
      <c r="B348" s="27" t="str">
        <f t="shared" si="117"/>
        <v>LUVA ELETRODUTO ROSÁVEL 1.1/2" 1ª LINHA</v>
      </c>
      <c r="C348" s="1" t="str">
        <f t="shared" si="117"/>
        <v>UNID</v>
      </c>
      <c r="D348" s="25">
        <f t="shared" si="117"/>
        <v>0</v>
      </c>
      <c r="E348" s="28">
        <f t="shared" si="117"/>
        <v>50</v>
      </c>
      <c r="F348" s="14">
        <f t="shared" si="108"/>
        <v>0</v>
      </c>
      <c r="G348" s="14">
        <f t="shared" si="109"/>
        <v>0</v>
      </c>
    </row>
    <row r="349" spans="1:7" x14ac:dyDescent="0.3">
      <c r="A349" s="26">
        <f t="shared" ref="A349:E349" si="118">A88</f>
        <v>87</v>
      </c>
      <c r="B349" s="27" t="str">
        <f t="shared" si="118"/>
        <v>LUVA ELETRODUTO ROSÁVEL 3/4" 1ª LINHA</v>
      </c>
      <c r="C349" s="1" t="str">
        <f t="shared" si="118"/>
        <v>UNID</v>
      </c>
      <c r="D349" s="25">
        <f t="shared" si="118"/>
        <v>0</v>
      </c>
      <c r="E349" s="28">
        <f t="shared" si="118"/>
        <v>100</v>
      </c>
      <c r="F349" s="14">
        <f t="shared" si="108"/>
        <v>0</v>
      </c>
      <c r="G349" s="14">
        <f t="shared" si="109"/>
        <v>0</v>
      </c>
    </row>
    <row r="350" spans="1:7" x14ac:dyDescent="0.3">
      <c r="A350" s="26">
        <f t="shared" ref="A350:E350" si="119">A89</f>
        <v>88</v>
      </c>
      <c r="B350" s="27" t="str">
        <f t="shared" si="119"/>
        <v>LUVA PVC ASPERA CANO LONGO</v>
      </c>
      <c r="C350" s="1" t="str">
        <f t="shared" si="119"/>
        <v>PAR</v>
      </c>
      <c r="D350" s="25">
        <f t="shared" si="119"/>
        <v>0</v>
      </c>
      <c r="E350" s="28">
        <f t="shared" si="119"/>
        <v>200</v>
      </c>
      <c r="F350" s="14">
        <f t="shared" si="108"/>
        <v>0</v>
      </c>
      <c r="G350" s="14">
        <f t="shared" si="109"/>
        <v>0</v>
      </c>
    </row>
    <row r="351" spans="1:7" x14ac:dyDescent="0.3">
      <c r="A351" s="26">
        <f t="shared" ref="A351:E351" si="120">A90</f>
        <v>89</v>
      </c>
      <c r="B351" s="27" t="str">
        <f t="shared" si="120"/>
        <v>LUVA PVC SOLDÁVEL 20MM 1ª LINHA</v>
      </c>
      <c r="C351" s="1" t="str">
        <f t="shared" si="120"/>
        <v>UNID</v>
      </c>
      <c r="D351" s="25">
        <f t="shared" si="120"/>
        <v>0</v>
      </c>
      <c r="E351" s="28">
        <f t="shared" si="120"/>
        <v>300</v>
      </c>
      <c r="F351" s="14">
        <f t="shared" si="108"/>
        <v>0</v>
      </c>
      <c r="G351" s="14">
        <f t="shared" si="109"/>
        <v>0</v>
      </c>
    </row>
    <row r="352" spans="1:7" x14ac:dyDescent="0.3">
      <c r="A352" s="26">
        <f t="shared" ref="A352:E352" si="121">A91</f>
        <v>90</v>
      </c>
      <c r="B352" s="27" t="str">
        <f t="shared" si="121"/>
        <v>LUVA PVC SOLDÁVEL 25 X 20MM 1ª LINHA</v>
      </c>
      <c r="C352" s="1" t="str">
        <f t="shared" si="121"/>
        <v>UNID</v>
      </c>
      <c r="D352" s="25">
        <f t="shared" si="121"/>
        <v>0</v>
      </c>
      <c r="E352" s="28">
        <f t="shared" si="121"/>
        <v>100</v>
      </c>
      <c r="F352" s="14">
        <f t="shared" si="108"/>
        <v>0</v>
      </c>
      <c r="G352" s="14">
        <f t="shared" si="109"/>
        <v>0</v>
      </c>
    </row>
    <row r="353" spans="1:7" x14ac:dyDescent="0.3">
      <c r="A353" s="26">
        <f t="shared" ref="A353:E353" si="122">A92</f>
        <v>91</v>
      </c>
      <c r="B353" s="27" t="str">
        <f t="shared" si="122"/>
        <v>LUVA PVC SOLDÁVEL 25MM 1ª LINHA</v>
      </c>
      <c r="C353" s="1" t="str">
        <f t="shared" si="122"/>
        <v>UNID</v>
      </c>
      <c r="D353" s="25">
        <f t="shared" si="122"/>
        <v>0</v>
      </c>
      <c r="E353" s="28">
        <f t="shared" si="122"/>
        <v>300</v>
      </c>
      <c r="F353" s="14">
        <f t="shared" si="108"/>
        <v>0</v>
      </c>
      <c r="G353" s="14">
        <f t="shared" si="109"/>
        <v>0</v>
      </c>
    </row>
    <row r="354" spans="1:7" x14ac:dyDescent="0.3">
      <c r="A354" s="26">
        <f t="shared" ref="A354:E354" si="123">A93</f>
        <v>92</v>
      </c>
      <c r="B354" s="27" t="str">
        <f t="shared" si="123"/>
        <v>LUVA PVC SOLDÁVEL 32MM 1ª LINHA</v>
      </c>
      <c r="C354" s="1" t="str">
        <f t="shared" si="123"/>
        <v>UNID</v>
      </c>
      <c r="D354" s="25">
        <f t="shared" si="123"/>
        <v>0</v>
      </c>
      <c r="E354" s="28">
        <f t="shared" si="123"/>
        <v>50</v>
      </c>
      <c r="F354" s="14">
        <f t="shared" si="108"/>
        <v>0</v>
      </c>
      <c r="G354" s="14">
        <f t="shared" si="109"/>
        <v>0</v>
      </c>
    </row>
    <row r="355" spans="1:7" x14ac:dyDescent="0.3">
      <c r="A355" s="26">
        <f t="shared" ref="A355:E355" si="124">A94</f>
        <v>93</v>
      </c>
      <c r="B355" s="27" t="str">
        <f t="shared" si="124"/>
        <v>LUVA PVC SOLDÁVEL 40MM 1ª LINHA</v>
      </c>
      <c r="C355" s="1" t="str">
        <f t="shared" si="124"/>
        <v>UNID</v>
      </c>
      <c r="D355" s="25">
        <f t="shared" si="124"/>
        <v>0</v>
      </c>
      <c r="E355" s="28">
        <f t="shared" si="124"/>
        <v>50</v>
      </c>
      <c r="F355" s="14">
        <f t="shared" si="108"/>
        <v>0</v>
      </c>
      <c r="G355" s="14">
        <f t="shared" si="109"/>
        <v>0</v>
      </c>
    </row>
    <row r="356" spans="1:7" x14ac:dyDescent="0.3">
      <c r="A356" s="26">
        <f t="shared" ref="A356:E356" si="125">A95</f>
        <v>94</v>
      </c>
      <c r="B356" s="27" t="str">
        <f t="shared" si="125"/>
        <v>LUVA PVC SOLDÁVEL 50MM 1ª LINHA</v>
      </c>
      <c r="C356" s="1" t="str">
        <f t="shared" si="125"/>
        <v>UNID</v>
      </c>
      <c r="D356" s="25">
        <f t="shared" si="125"/>
        <v>0</v>
      </c>
      <c r="E356" s="28">
        <f t="shared" si="125"/>
        <v>100</v>
      </c>
      <c r="F356" s="14">
        <f t="shared" si="108"/>
        <v>0</v>
      </c>
      <c r="G356" s="14">
        <f t="shared" si="109"/>
        <v>0</v>
      </c>
    </row>
    <row r="357" spans="1:7" x14ac:dyDescent="0.3">
      <c r="A357" s="26">
        <f t="shared" ref="A357:E357" si="126">A96</f>
        <v>95</v>
      </c>
      <c r="B357" s="27" t="str">
        <f t="shared" si="126"/>
        <v>LUVA PVC SR 20 X 1/2" 1ª LINHA</v>
      </c>
      <c r="C357" s="1" t="str">
        <f t="shared" si="126"/>
        <v>UNID</v>
      </c>
      <c r="D357" s="25">
        <f t="shared" si="126"/>
        <v>0</v>
      </c>
      <c r="E357" s="28">
        <f t="shared" si="126"/>
        <v>200</v>
      </c>
      <c r="F357" s="14">
        <f t="shared" si="108"/>
        <v>0</v>
      </c>
      <c r="G357" s="14">
        <f t="shared" si="109"/>
        <v>0</v>
      </c>
    </row>
    <row r="358" spans="1:7" x14ac:dyDescent="0.3">
      <c r="A358" s="26">
        <f t="shared" ref="A358:E358" si="127">A97</f>
        <v>96</v>
      </c>
      <c r="B358" s="27" t="str">
        <f t="shared" si="127"/>
        <v>LUVA PVC SR 25 X 1/2" 1ª LINHA</v>
      </c>
      <c r="C358" s="1" t="str">
        <f t="shared" si="127"/>
        <v>UNID</v>
      </c>
      <c r="D358" s="25">
        <f t="shared" si="127"/>
        <v>0</v>
      </c>
      <c r="E358" s="28">
        <f t="shared" si="127"/>
        <v>200</v>
      </c>
      <c r="F358" s="14">
        <f t="shared" si="108"/>
        <v>0</v>
      </c>
      <c r="G358" s="14">
        <f t="shared" si="109"/>
        <v>0</v>
      </c>
    </row>
    <row r="359" spans="1:7" x14ac:dyDescent="0.3">
      <c r="A359" s="26">
        <f t="shared" ref="A359:E359" si="128">A98</f>
        <v>97</v>
      </c>
      <c r="B359" s="27" t="str">
        <f t="shared" si="128"/>
        <v>LUVA PVC SR 25 X 3/4" 1ª LINHA</v>
      </c>
      <c r="C359" s="1" t="str">
        <f t="shared" si="128"/>
        <v>UNID</v>
      </c>
      <c r="D359" s="25">
        <f t="shared" si="128"/>
        <v>0</v>
      </c>
      <c r="E359" s="28">
        <f t="shared" si="128"/>
        <v>100</v>
      </c>
      <c r="F359" s="14">
        <f t="shared" si="108"/>
        <v>0</v>
      </c>
      <c r="G359" s="14">
        <f t="shared" si="109"/>
        <v>0</v>
      </c>
    </row>
    <row r="360" spans="1:7" x14ac:dyDescent="0.3">
      <c r="A360" s="26">
        <f t="shared" ref="A360:E360" si="129">A99</f>
        <v>98</v>
      </c>
      <c r="B360" s="27" t="str">
        <f t="shared" si="129"/>
        <v>LUVA RASPA CANO CURTO</v>
      </c>
      <c r="C360" s="1" t="str">
        <f t="shared" si="129"/>
        <v>PAR</v>
      </c>
      <c r="D360" s="25">
        <f t="shared" si="129"/>
        <v>0</v>
      </c>
      <c r="E360" s="28">
        <f t="shared" si="129"/>
        <v>150</v>
      </c>
      <c r="F360" s="14">
        <f t="shared" si="108"/>
        <v>0</v>
      </c>
      <c r="G360" s="14">
        <f t="shared" si="109"/>
        <v>0</v>
      </c>
    </row>
    <row r="361" spans="1:7" x14ac:dyDescent="0.3">
      <c r="A361" s="26">
        <f t="shared" ref="A361:E361" si="130">A100</f>
        <v>99</v>
      </c>
      <c r="B361" s="27" t="str">
        <f t="shared" si="130"/>
        <v>MANGUEIRA BORRACHA FEXIVEL ½ X 2MM</v>
      </c>
      <c r="C361" s="1" t="str">
        <f t="shared" si="130"/>
        <v>MT</v>
      </c>
      <c r="D361" s="25">
        <f t="shared" si="130"/>
        <v>0</v>
      </c>
      <c r="E361" s="28">
        <f t="shared" si="130"/>
        <v>300</v>
      </c>
      <c r="F361" s="14">
        <f t="shared" si="108"/>
        <v>0</v>
      </c>
      <c r="G361" s="14">
        <f t="shared" si="109"/>
        <v>0</v>
      </c>
    </row>
    <row r="362" spans="1:7" x14ac:dyDescent="0.3">
      <c r="A362" s="26">
        <f t="shared" ref="A362:E362" si="131">A101</f>
        <v>100</v>
      </c>
      <c r="B362" s="27" t="str">
        <f t="shared" si="131"/>
        <v>MANGUEIRA BORRACHA FEXIVEL ¾ X 2,5MM</v>
      </c>
      <c r="C362" s="1" t="str">
        <f t="shared" si="131"/>
        <v>MT</v>
      </c>
      <c r="D362" s="25">
        <f t="shared" si="131"/>
        <v>0</v>
      </c>
      <c r="E362" s="28">
        <f t="shared" si="131"/>
        <v>100</v>
      </c>
      <c r="F362" s="14">
        <f t="shared" si="108"/>
        <v>0</v>
      </c>
      <c r="G362" s="14">
        <f t="shared" si="109"/>
        <v>0</v>
      </c>
    </row>
    <row r="363" spans="1:7" x14ac:dyDescent="0.3">
      <c r="A363" s="26">
        <f t="shared" ref="A363:E363" si="132">A102</f>
        <v>101</v>
      </c>
      <c r="B363" s="27" t="str">
        <f t="shared" si="132"/>
        <v>MANGUEIRA CORRUGADA 20 AMAR 1ª LINHA</v>
      </c>
      <c r="C363" s="1" t="str">
        <f t="shared" si="132"/>
        <v>MT</v>
      </c>
      <c r="D363" s="25">
        <f t="shared" si="132"/>
        <v>0</v>
      </c>
      <c r="E363" s="28">
        <f t="shared" si="132"/>
        <v>1000</v>
      </c>
      <c r="F363" s="14">
        <f t="shared" si="108"/>
        <v>0</v>
      </c>
      <c r="G363" s="14">
        <f t="shared" si="109"/>
        <v>0</v>
      </c>
    </row>
    <row r="364" spans="1:7" x14ac:dyDescent="0.3">
      <c r="A364" s="26">
        <f t="shared" ref="A364:E364" si="133">A103</f>
        <v>102</v>
      </c>
      <c r="B364" s="27" t="str">
        <f t="shared" si="133"/>
        <v>MANGUEIRA CORRUGADA 25 AMAR 1ª LINHA</v>
      </c>
      <c r="C364" s="1" t="str">
        <f t="shared" si="133"/>
        <v>MT</v>
      </c>
      <c r="D364" s="25">
        <f t="shared" si="133"/>
        <v>0</v>
      </c>
      <c r="E364" s="28">
        <f t="shared" si="133"/>
        <v>2000</v>
      </c>
      <c r="F364" s="14">
        <f t="shared" si="108"/>
        <v>0</v>
      </c>
      <c r="G364" s="14">
        <f t="shared" si="109"/>
        <v>0</v>
      </c>
    </row>
    <row r="365" spans="1:7" x14ac:dyDescent="0.3">
      <c r="A365" s="26">
        <f t="shared" ref="A365:E365" si="134">A104</f>
        <v>103</v>
      </c>
      <c r="B365" s="27" t="str">
        <f t="shared" si="134"/>
        <v>MANGUEIRA CORRUGADA 32 AMAR 1ª LINHA</v>
      </c>
      <c r="C365" s="1" t="str">
        <f t="shared" si="134"/>
        <v>MT</v>
      </c>
      <c r="D365" s="25">
        <f t="shared" si="134"/>
        <v>0</v>
      </c>
      <c r="E365" s="28">
        <f t="shared" si="134"/>
        <v>500</v>
      </c>
      <c r="F365" s="14">
        <f t="shared" si="108"/>
        <v>0</v>
      </c>
      <c r="G365" s="14">
        <f t="shared" si="109"/>
        <v>0</v>
      </c>
    </row>
    <row r="366" spans="1:7" x14ac:dyDescent="0.3">
      <c r="A366" s="26">
        <f t="shared" ref="A366:E366" si="135">A105</f>
        <v>104</v>
      </c>
      <c r="B366" s="27" t="str">
        <f t="shared" si="135"/>
        <v>MANGUEIRA JARDIM 1/2" X 2.0MM</v>
      </c>
      <c r="C366" s="1" t="str">
        <f t="shared" si="135"/>
        <v>MT</v>
      </c>
      <c r="D366" s="25">
        <f t="shared" si="135"/>
        <v>0</v>
      </c>
      <c r="E366" s="28">
        <f t="shared" si="135"/>
        <v>1000</v>
      </c>
      <c r="F366" s="14">
        <f t="shared" si="108"/>
        <v>0</v>
      </c>
      <c r="G366" s="14">
        <f t="shared" si="109"/>
        <v>0</v>
      </c>
    </row>
    <row r="367" spans="1:7" x14ac:dyDescent="0.3">
      <c r="A367" s="26">
        <f t="shared" ref="A367:E367" si="136">A106</f>
        <v>105</v>
      </c>
      <c r="B367" s="27" t="str">
        <f t="shared" si="136"/>
        <v>MANGUEIRA PRETA DE 1/2</v>
      </c>
      <c r="C367" s="1" t="str">
        <f t="shared" si="136"/>
        <v>UNID</v>
      </c>
      <c r="D367" s="25">
        <f t="shared" si="136"/>
        <v>0</v>
      </c>
      <c r="E367" s="28">
        <f t="shared" si="136"/>
        <v>2000</v>
      </c>
      <c r="F367" s="14">
        <f t="shared" si="108"/>
        <v>0</v>
      </c>
      <c r="G367" s="14">
        <f t="shared" si="109"/>
        <v>0</v>
      </c>
    </row>
    <row r="368" spans="1:7" x14ac:dyDescent="0.3">
      <c r="A368" s="26">
        <f t="shared" ref="A368:E368" si="137">A107</f>
        <v>106</v>
      </c>
      <c r="B368" s="27" t="str">
        <f t="shared" si="137"/>
        <v>MANGUEIRA PRETA DE 3/4</v>
      </c>
      <c r="C368" s="1" t="str">
        <f t="shared" si="137"/>
        <v>UNID</v>
      </c>
      <c r="D368" s="25">
        <f t="shared" si="137"/>
        <v>0</v>
      </c>
      <c r="E368" s="28">
        <f t="shared" si="137"/>
        <v>2000</v>
      </c>
      <c r="F368" s="14">
        <f t="shared" si="108"/>
        <v>0</v>
      </c>
      <c r="G368" s="14">
        <f t="shared" si="109"/>
        <v>0</v>
      </c>
    </row>
    <row r="369" spans="1:7" x14ac:dyDescent="0.3">
      <c r="A369" s="26">
        <f t="shared" ref="A369:E369" si="138">A108</f>
        <v>107</v>
      </c>
      <c r="B369" s="27" t="str">
        <f t="shared" si="138"/>
        <v>MICTORIO</v>
      </c>
      <c r="C369" s="1" t="str">
        <f t="shared" si="138"/>
        <v>UNIT</v>
      </c>
      <c r="D369" s="25">
        <f t="shared" si="138"/>
        <v>0</v>
      </c>
      <c r="E369" s="28">
        <f t="shared" si="138"/>
        <v>5</v>
      </c>
      <c r="F369" s="14">
        <f t="shared" si="108"/>
        <v>0</v>
      </c>
      <c r="G369" s="14">
        <f t="shared" si="109"/>
        <v>0</v>
      </c>
    </row>
    <row r="370" spans="1:7" x14ac:dyDescent="0.3">
      <c r="A370" s="26">
        <f t="shared" ref="A370:E370" si="139">A109</f>
        <v>108</v>
      </c>
      <c r="B370" s="27" t="str">
        <f t="shared" si="139"/>
        <v>PLAFON INTELIGENTE</v>
      </c>
      <c r="C370" s="1" t="str">
        <f t="shared" si="139"/>
        <v>UNID</v>
      </c>
      <c r="D370" s="25">
        <f t="shared" si="139"/>
        <v>0</v>
      </c>
      <c r="E370" s="28">
        <f t="shared" si="139"/>
        <v>60</v>
      </c>
      <c r="F370" s="14">
        <f t="shared" si="108"/>
        <v>0</v>
      </c>
      <c r="G370" s="14">
        <f t="shared" si="109"/>
        <v>0</v>
      </c>
    </row>
    <row r="371" spans="1:7" x14ac:dyDescent="0.3">
      <c r="A371" s="26">
        <f t="shared" ref="A371:E371" si="140">A110</f>
        <v>109</v>
      </c>
      <c r="B371" s="27" t="str">
        <f t="shared" si="140"/>
        <v>PORTA SANFONADA 2010X60</v>
      </c>
      <c r="C371" s="1" t="str">
        <f t="shared" si="140"/>
        <v>UM</v>
      </c>
      <c r="D371" s="25">
        <f t="shared" si="140"/>
        <v>0</v>
      </c>
      <c r="E371" s="28">
        <f t="shared" si="140"/>
        <v>5</v>
      </c>
      <c r="F371" s="14">
        <f t="shared" si="108"/>
        <v>0</v>
      </c>
      <c r="G371" s="14">
        <f t="shared" si="109"/>
        <v>0</v>
      </c>
    </row>
    <row r="372" spans="1:7" x14ac:dyDescent="0.3">
      <c r="A372" s="26">
        <f t="shared" ref="A372:E372" si="141">A111</f>
        <v>110</v>
      </c>
      <c r="B372" s="27" t="str">
        <f t="shared" si="141"/>
        <v>PORTA SANFONADA 2010X70</v>
      </c>
      <c r="C372" s="1" t="str">
        <f t="shared" si="141"/>
        <v>UNID</v>
      </c>
      <c r="D372" s="25">
        <f t="shared" si="141"/>
        <v>0</v>
      </c>
      <c r="E372" s="28">
        <f t="shared" si="141"/>
        <v>5</v>
      </c>
      <c r="F372" s="14">
        <f t="shared" si="108"/>
        <v>0</v>
      </c>
      <c r="G372" s="14">
        <f t="shared" si="109"/>
        <v>0</v>
      </c>
    </row>
    <row r="373" spans="1:7" x14ac:dyDescent="0.3">
      <c r="A373" s="26">
        <f t="shared" ref="A373:E373" si="142">A112</f>
        <v>111</v>
      </c>
      <c r="B373" s="27" t="str">
        <f t="shared" si="142"/>
        <v>PORTA SANFONADA 2010X80</v>
      </c>
      <c r="C373" s="1" t="str">
        <f t="shared" si="142"/>
        <v>UNID</v>
      </c>
      <c r="D373" s="25">
        <f t="shared" si="142"/>
        <v>0</v>
      </c>
      <c r="E373" s="28">
        <f t="shared" si="142"/>
        <v>5</v>
      </c>
      <c r="F373" s="14">
        <f t="shared" si="108"/>
        <v>0</v>
      </c>
      <c r="G373" s="14">
        <f t="shared" si="109"/>
        <v>0</v>
      </c>
    </row>
    <row r="374" spans="1:7" x14ac:dyDescent="0.3">
      <c r="A374" s="26">
        <f t="shared" ref="A374:E374" si="143">A113</f>
        <v>112</v>
      </c>
      <c r="B374" s="27" t="str">
        <f t="shared" si="143"/>
        <v>PORTA SANFONADA 2010X90</v>
      </c>
      <c r="C374" s="1" t="str">
        <f t="shared" si="143"/>
        <v>UNID</v>
      </c>
      <c r="D374" s="25">
        <f t="shared" si="143"/>
        <v>0</v>
      </c>
      <c r="E374" s="28">
        <f t="shared" si="143"/>
        <v>5</v>
      </c>
      <c r="F374" s="14">
        <f t="shared" si="108"/>
        <v>0</v>
      </c>
      <c r="G374" s="14">
        <f t="shared" si="109"/>
        <v>0</v>
      </c>
    </row>
    <row r="375" spans="1:7" x14ac:dyDescent="0.3">
      <c r="A375" s="26">
        <f t="shared" ref="A375:E375" si="144">A114</f>
        <v>113</v>
      </c>
      <c r="B375" s="27" t="str">
        <f t="shared" si="144"/>
        <v>RALO SIFONADO</v>
      </c>
      <c r="C375" s="1" t="str">
        <f t="shared" si="144"/>
        <v>UNID</v>
      </c>
      <c r="D375" s="25">
        <f t="shared" si="144"/>
        <v>0</v>
      </c>
      <c r="E375" s="28">
        <f t="shared" si="144"/>
        <v>60</v>
      </c>
      <c r="F375" s="14">
        <f t="shared" si="108"/>
        <v>0</v>
      </c>
      <c r="G375" s="14">
        <f t="shared" si="109"/>
        <v>0</v>
      </c>
    </row>
    <row r="376" spans="1:7" x14ac:dyDescent="0.3">
      <c r="A376" s="26">
        <f t="shared" ref="A376:E376" si="145">A115</f>
        <v>114</v>
      </c>
      <c r="B376" s="27" t="str">
        <f t="shared" si="145"/>
        <v>REDUÇÃO EXCÊNTRICA ESGOTO 100 X 50 1ª LIN</v>
      </c>
      <c r="C376" s="1" t="str">
        <f t="shared" si="145"/>
        <v>UNID</v>
      </c>
      <c r="D376" s="25">
        <f t="shared" si="145"/>
        <v>0</v>
      </c>
      <c r="E376" s="28">
        <f t="shared" si="145"/>
        <v>30</v>
      </c>
      <c r="F376" s="14">
        <f t="shared" si="108"/>
        <v>0</v>
      </c>
      <c r="G376" s="14">
        <f t="shared" si="109"/>
        <v>0</v>
      </c>
    </row>
    <row r="377" spans="1:7" x14ac:dyDescent="0.3">
      <c r="A377" s="26">
        <f t="shared" ref="A377:E377" si="146">A116</f>
        <v>115</v>
      </c>
      <c r="B377" s="27" t="str">
        <f t="shared" si="146"/>
        <v>REDUÇÃO EXCÊNTRICA ESGOTO 100 X 75 1ª LIN</v>
      </c>
      <c r="C377" s="1" t="str">
        <f t="shared" si="146"/>
        <v>UNID</v>
      </c>
      <c r="D377" s="25">
        <f t="shared" si="146"/>
        <v>0</v>
      </c>
      <c r="E377" s="28">
        <f t="shared" si="146"/>
        <v>30</v>
      </c>
      <c r="F377" s="14">
        <f t="shared" si="108"/>
        <v>0</v>
      </c>
      <c r="G377" s="14">
        <f t="shared" si="109"/>
        <v>0</v>
      </c>
    </row>
    <row r="378" spans="1:7" x14ac:dyDescent="0.3">
      <c r="A378" s="26">
        <f t="shared" ref="A378:E378" si="147">A117</f>
        <v>116</v>
      </c>
      <c r="B378" s="27" t="str">
        <f t="shared" si="147"/>
        <v>REDUÇÃO EXCENTRICA ESGOTO 150 X 100 1ª LIN</v>
      </c>
      <c r="C378" s="1" t="str">
        <f t="shared" si="147"/>
        <v>UNID</v>
      </c>
      <c r="D378" s="25">
        <f t="shared" si="147"/>
        <v>0</v>
      </c>
      <c r="E378" s="28">
        <f t="shared" si="147"/>
        <v>10</v>
      </c>
      <c r="F378" s="14">
        <f t="shared" si="108"/>
        <v>0</v>
      </c>
      <c r="G378" s="14">
        <f t="shared" si="109"/>
        <v>0</v>
      </c>
    </row>
    <row r="379" spans="1:7" x14ac:dyDescent="0.3">
      <c r="A379" s="26">
        <f t="shared" ref="A379:E379" si="148">A118</f>
        <v>117</v>
      </c>
      <c r="B379" s="27" t="str">
        <f t="shared" si="148"/>
        <v>REDUÇÃO EXCÊNTRICA ESGOTO 75 X 50 1ª LINHA</v>
      </c>
      <c r="C379" s="1" t="str">
        <f t="shared" si="148"/>
        <v>UNID</v>
      </c>
      <c r="D379" s="25">
        <f t="shared" si="148"/>
        <v>0</v>
      </c>
      <c r="E379" s="28">
        <f t="shared" si="148"/>
        <v>30</v>
      </c>
      <c r="F379" s="14">
        <f t="shared" si="108"/>
        <v>0</v>
      </c>
      <c r="G379" s="14">
        <f t="shared" si="109"/>
        <v>0</v>
      </c>
    </row>
    <row r="380" spans="1:7" x14ac:dyDescent="0.3">
      <c r="A380" s="26">
        <f t="shared" ref="A380:E380" si="149">A119</f>
        <v>118</v>
      </c>
      <c r="B380" s="27" t="str">
        <f t="shared" si="149"/>
        <v>REGISTRO 1416 1/2" C 50 1ª LINHA METAL</v>
      </c>
      <c r="C380" s="1" t="str">
        <f t="shared" si="149"/>
        <v>UNID</v>
      </c>
      <c r="D380" s="25">
        <f t="shared" si="149"/>
        <v>0</v>
      </c>
      <c r="E380" s="28">
        <f t="shared" si="149"/>
        <v>20</v>
      </c>
      <c r="F380" s="14">
        <f t="shared" si="108"/>
        <v>0</v>
      </c>
      <c r="G380" s="14">
        <f t="shared" si="109"/>
        <v>0</v>
      </c>
    </row>
    <row r="381" spans="1:7" x14ac:dyDescent="0.3">
      <c r="A381" s="26">
        <f t="shared" ref="A381:E381" si="150">A120</f>
        <v>119</v>
      </c>
      <c r="B381" s="27" t="str">
        <f t="shared" si="150"/>
        <v>REGISTRO 1416 3/4" C-50 1ª LINHA METAL</v>
      </c>
      <c r="C381" s="1" t="str">
        <f t="shared" si="150"/>
        <v>UNID</v>
      </c>
      <c r="D381" s="25">
        <f t="shared" si="150"/>
        <v>0</v>
      </c>
      <c r="E381" s="28">
        <f t="shared" si="150"/>
        <v>50</v>
      </c>
      <c r="F381" s="14">
        <f t="shared" si="108"/>
        <v>0</v>
      </c>
      <c r="G381" s="14">
        <f t="shared" si="109"/>
        <v>0</v>
      </c>
    </row>
    <row r="382" spans="1:7" x14ac:dyDescent="0.3">
      <c r="A382" s="26">
        <f t="shared" ref="A382:E382" si="151">A121</f>
        <v>120</v>
      </c>
      <c r="B382" s="27" t="str">
        <f t="shared" si="151"/>
        <v>REGISTRO 1509 3/4" C-50 1ª LINHA METAL</v>
      </c>
      <c r="C382" s="1" t="str">
        <f t="shared" si="151"/>
        <v>UNID</v>
      </c>
      <c r="D382" s="25">
        <f t="shared" si="151"/>
        <v>0</v>
      </c>
      <c r="E382" s="28">
        <f t="shared" si="151"/>
        <v>10</v>
      </c>
      <c r="F382" s="14">
        <f t="shared" si="108"/>
        <v>0</v>
      </c>
      <c r="G382" s="14">
        <f t="shared" si="109"/>
        <v>0</v>
      </c>
    </row>
    <row r="383" spans="1:7" x14ac:dyDescent="0.3">
      <c r="A383" s="26">
        <f t="shared" ref="A383:E383" si="152">A122</f>
        <v>121</v>
      </c>
      <c r="B383" s="27" t="str">
        <f t="shared" si="152"/>
        <v>REGISTRO DE ESFERA 1/2" FERRO</v>
      </c>
      <c r="C383" s="1" t="str">
        <f t="shared" si="152"/>
        <v>UNID</v>
      </c>
      <c r="D383" s="25">
        <f t="shared" si="152"/>
        <v>0</v>
      </c>
      <c r="E383" s="28">
        <f t="shared" si="152"/>
        <v>10</v>
      </c>
      <c r="F383" s="14">
        <f t="shared" si="108"/>
        <v>0</v>
      </c>
      <c r="G383" s="14">
        <f t="shared" si="109"/>
        <v>0</v>
      </c>
    </row>
    <row r="384" spans="1:7" x14ac:dyDescent="0.3">
      <c r="A384" s="26">
        <f t="shared" ref="A384:E384" si="153">A123</f>
        <v>122</v>
      </c>
      <c r="B384" s="27" t="str">
        <f t="shared" si="153"/>
        <v>REGISTRO DE ESFERA 20MM PVC</v>
      </c>
      <c r="C384" s="1" t="str">
        <f t="shared" si="153"/>
        <v>UNID</v>
      </c>
      <c r="D384" s="25">
        <f t="shared" si="153"/>
        <v>0</v>
      </c>
      <c r="E384" s="28">
        <f t="shared" si="153"/>
        <v>80</v>
      </c>
      <c r="F384" s="14">
        <f t="shared" si="108"/>
        <v>0</v>
      </c>
      <c r="G384" s="14">
        <f t="shared" si="109"/>
        <v>0</v>
      </c>
    </row>
    <row r="385" spans="1:7" x14ac:dyDescent="0.3">
      <c r="A385" s="26">
        <f t="shared" ref="A385:E385" si="154">A124</f>
        <v>123</v>
      </c>
      <c r="B385" s="27" t="str">
        <f t="shared" si="154"/>
        <v>REGISTRO DE ESFERA 25MM PVC</v>
      </c>
      <c r="C385" s="1" t="str">
        <f t="shared" si="154"/>
        <v>UNID</v>
      </c>
      <c r="D385" s="25">
        <f t="shared" si="154"/>
        <v>0</v>
      </c>
      <c r="E385" s="28">
        <f t="shared" si="154"/>
        <v>80</v>
      </c>
      <c r="F385" s="14">
        <f t="shared" si="108"/>
        <v>0</v>
      </c>
      <c r="G385" s="14">
        <f t="shared" si="109"/>
        <v>0</v>
      </c>
    </row>
    <row r="386" spans="1:7" x14ac:dyDescent="0.3">
      <c r="A386" s="26">
        <f t="shared" ref="A386:E386" si="155">A125</f>
        <v>124</v>
      </c>
      <c r="B386" s="27" t="str">
        <f t="shared" si="155"/>
        <v>REGISTRO DE ESFERA 3/4" FERRO</v>
      </c>
      <c r="C386" s="1" t="str">
        <f t="shared" si="155"/>
        <v>UNID</v>
      </c>
      <c r="D386" s="25">
        <f t="shared" si="155"/>
        <v>0</v>
      </c>
      <c r="E386" s="28">
        <f t="shared" si="155"/>
        <v>10</v>
      </c>
      <c r="F386" s="14">
        <f t="shared" si="108"/>
        <v>0</v>
      </c>
      <c r="G386" s="14">
        <f t="shared" si="109"/>
        <v>0</v>
      </c>
    </row>
    <row r="387" spans="1:7" x14ac:dyDescent="0.3">
      <c r="A387" s="26">
        <f t="shared" ref="A387:E387" si="156">A126</f>
        <v>125</v>
      </c>
      <c r="B387" s="27" t="str">
        <f t="shared" si="156"/>
        <v>REGISTRO DE ESFERA 32MM PVC</v>
      </c>
      <c r="C387" s="1" t="str">
        <f t="shared" si="156"/>
        <v>UNID</v>
      </c>
      <c r="D387" s="25">
        <f t="shared" si="156"/>
        <v>0</v>
      </c>
      <c r="E387" s="28">
        <f t="shared" si="156"/>
        <v>20</v>
      </c>
      <c r="F387" s="14">
        <f t="shared" si="108"/>
        <v>0</v>
      </c>
      <c r="G387" s="14">
        <f t="shared" si="109"/>
        <v>0</v>
      </c>
    </row>
    <row r="388" spans="1:7" x14ac:dyDescent="0.3">
      <c r="A388" s="26">
        <f t="shared" ref="A388:E388" si="157">A127</f>
        <v>126</v>
      </c>
      <c r="B388" s="27" t="str">
        <f t="shared" si="157"/>
        <v>REGISTRO DE ESFERA 40MM PVC</v>
      </c>
      <c r="C388" s="1" t="str">
        <f t="shared" si="157"/>
        <v>UNID</v>
      </c>
      <c r="D388" s="25">
        <f t="shared" si="157"/>
        <v>0</v>
      </c>
      <c r="E388" s="28">
        <f t="shared" si="157"/>
        <v>20</v>
      </c>
      <c r="F388" s="14">
        <f t="shared" si="108"/>
        <v>0</v>
      </c>
      <c r="G388" s="14">
        <f t="shared" si="109"/>
        <v>0</v>
      </c>
    </row>
    <row r="389" spans="1:7" x14ac:dyDescent="0.3">
      <c r="A389" s="26">
        <f t="shared" ref="A389:E389" si="158">A128</f>
        <v>127</v>
      </c>
      <c r="B389" s="27" t="str">
        <f t="shared" si="158"/>
        <v>REGISTRO DE ESFERA 50MM PVC</v>
      </c>
      <c r="C389" s="1" t="str">
        <f t="shared" si="158"/>
        <v>UNID</v>
      </c>
      <c r="D389" s="25">
        <f t="shared" si="158"/>
        <v>0</v>
      </c>
      <c r="E389" s="28">
        <f t="shared" si="158"/>
        <v>20</v>
      </c>
      <c r="F389" s="14">
        <f t="shared" si="108"/>
        <v>0</v>
      </c>
      <c r="G389" s="14">
        <f t="shared" si="109"/>
        <v>0</v>
      </c>
    </row>
    <row r="390" spans="1:7" x14ac:dyDescent="0.3">
      <c r="A390" s="26">
        <f t="shared" ref="A390:E390" si="159">A129</f>
        <v>128</v>
      </c>
      <c r="B390" s="27" t="str">
        <f t="shared" si="159"/>
        <v>REGISTRO DE PRESSÃO 1/2" 1400 AMARELO</v>
      </c>
      <c r="C390" s="1" t="str">
        <f t="shared" si="159"/>
        <v>UNID</v>
      </c>
      <c r="D390" s="25">
        <f t="shared" si="159"/>
        <v>0</v>
      </c>
      <c r="E390" s="28">
        <f t="shared" si="159"/>
        <v>20</v>
      </c>
      <c r="F390" s="14">
        <f t="shared" si="108"/>
        <v>0</v>
      </c>
      <c r="G390" s="14">
        <f t="shared" si="109"/>
        <v>0</v>
      </c>
    </row>
    <row r="391" spans="1:7" x14ac:dyDescent="0.3">
      <c r="A391" s="26">
        <f t="shared" ref="A391:E391" si="160">A130</f>
        <v>129</v>
      </c>
      <c r="B391" s="27" t="str">
        <f t="shared" si="160"/>
        <v>REGISTRO DE PRESSÃO 3/4" 1400 AMARELO</v>
      </c>
      <c r="C391" s="1" t="str">
        <f t="shared" si="160"/>
        <v>UNID</v>
      </c>
      <c r="D391" s="25">
        <f t="shared" si="160"/>
        <v>0</v>
      </c>
      <c r="E391" s="28">
        <f t="shared" si="160"/>
        <v>20</v>
      </c>
      <c r="F391" s="14">
        <f t="shared" si="108"/>
        <v>0</v>
      </c>
      <c r="G391" s="14">
        <f t="shared" si="109"/>
        <v>0</v>
      </c>
    </row>
    <row r="392" spans="1:7" x14ac:dyDescent="0.3">
      <c r="A392" s="26">
        <f t="shared" ref="A392:E392" si="161">A131</f>
        <v>130</v>
      </c>
      <c r="B392" s="27" t="str">
        <f t="shared" si="161"/>
        <v>REJUNTAMENTO P/ PISO COLORIDO 1ª LINHA</v>
      </c>
      <c r="C392" s="1" t="str">
        <f t="shared" si="161"/>
        <v>KG</v>
      </c>
      <c r="D392" s="25">
        <f t="shared" si="161"/>
        <v>0</v>
      </c>
      <c r="E392" s="28">
        <f t="shared" si="161"/>
        <v>400</v>
      </c>
      <c r="F392" s="14">
        <f t="shared" si="108"/>
        <v>0</v>
      </c>
      <c r="G392" s="14">
        <f t="shared" si="109"/>
        <v>0</v>
      </c>
    </row>
    <row r="393" spans="1:7" x14ac:dyDescent="0.3">
      <c r="A393" s="26">
        <f t="shared" ref="A393:E393" si="162">A132</f>
        <v>131</v>
      </c>
      <c r="B393" s="27" t="str">
        <f t="shared" si="162"/>
        <v>REPARO PARA REGISTRO</v>
      </c>
      <c r="C393" s="1" t="str">
        <f t="shared" si="162"/>
        <v>UNID</v>
      </c>
      <c r="D393" s="25">
        <f t="shared" si="162"/>
        <v>0</v>
      </c>
      <c r="E393" s="28">
        <f t="shared" si="162"/>
        <v>100</v>
      </c>
      <c r="F393" s="14">
        <f t="shared" si="108"/>
        <v>0</v>
      </c>
      <c r="G393" s="14">
        <f t="shared" si="109"/>
        <v>0</v>
      </c>
    </row>
    <row r="394" spans="1:7" x14ac:dyDescent="0.3">
      <c r="A394" s="26">
        <f t="shared" ref="A394:E394" si="163">A133</f>
        <v>132</v>
      </c>
      <c r="B394" s="27" t="str">
        <f t="shared" si="163"/>
        <v>REPARO PARA TORNEIRA</v>
      </c>
      <c r="C394" s="1" t="str">
        <f t="shared" si="163"/>
        <v>UNID</v>
      </c>
      <c r="D394" s="25">
        <f t="shared" si="163"/>
        <v>0</v>
      </c>
      <c r="E394" s="28">
        <f t="shared" si="163"/>
        <v>100</v>
      </c>
      <c r="F394" s="14">
        <f t="shared" ref="F394:F442" si="164">M133</f>
        <v>0</v>
      </c>
      <c r="G394" s="14">
        <f t="shared" ref="G394:G442" si="165">F394*E394</f>
        <v>0</v>
      </c>
    </row>
    <row r="395" spans="1:7" x14ac:dyDescent="0.3">
      <c r="A395" s="26">
        <f t="shared" ref="A395:E395" si="166">A134</f>
        <v>133</v>
      </c>
      <c r="B395" s="27" t="str">
        <f t="shared" si="166"/>
        <v>REPARO PARA VÁLVULA DOCOL ORIGINAL</v>
      </c>
      <c r="C395" s="1" t="str">
        <f t="shared" si="166"/>
        <v>UNID</v>
      </c>
      <c r="D395" s="25">
        <f t="shared" si="166"/>
        <v>0</v>
      </c>
      <c r="E395" s="28">
        <f t="shared" si="166"/>
        <v>30</v>
      </c>
      <c r="F395" s="14">
        <f t="shared" si="164"/>
        <v>0</v>
      </c>
      <c r="G395" s="14">
        <f t="shared" si="165"/>
        <v>0</v>
      </c>
    </row>
    <row r="396" spans="1:7" x14ac:dyDescent="0.3">
      <c r="A396" s="26">
        <f t="shared" ref="A396:E396" si="167">A135</f>
        <v>134</v>
      </c>
      <c r="B396" s="27" t="str">
        <f t="shared" si="167"/>
        <v>REPARO PARA VÁLVULA HIDRA ORIGINAL</v>
      </c>
      <c r="C396" s="1" t="str">
        <f t="shared" si="167"/>
        <v>UNID</v>
      </c>
      <c r="D396" s="25">
        <f t="shared" si="167"/>
        <v>0</v>
      </c>
      <c r="E396" s="28">
        <f t="shared" si="167"/>
        <v>30</v>
      </c>
      <c r="F396" s="14">
        <f t="shared" si="164"/>
        <v>0</v>
      </c>
      <c r="G396" s="14">
        <f t="shared" si="165"/>
        <v>0</v>
      </c>
    </row>
    <row r="397" spans="1:7" x14ac:dyDescent="0.3">
      <c r="A397" s="26">
        <f t="shared" ref="A397:E397" si="168">A136</f>
        <v>135</v>
      </c>
      <c r="B397" s="27" t="str">
        <f t="shared" si="168"/>
        <v>SIFAO SANFONADO DUPLO</v>
      </c>
      <c r="C397" s="1" t="str">
        <f t="shared" si="168"/>
        <v>UNID</v>
      </c>
      <c r="D397" s="25">
        <f t="shared" si="168"/>
        <v>0</v>
      </c>
      <c r="E397" s="28">
        <f t="shared" si="168"/>
        <v>100</v>
      </c>
      <c r="F397" s="14">
        <f t="shared" si="164"/>
        <v>0</v>
      </c>
      <c r="G397" s="14">
        <f t="shared" si="165"/>
        <v>0</v>
      </c>
    </row>
    <row r="398" spans="1:7" x14ac:dyDescent="0.3">
      <c r="A398" s="26">
        <f t="shared" ref="A398:E398" si="169">A137</f>
        <v>136</v>
      </c>
      <c r="B398" s="27" t="str">
        <f t="shared" si="169"/>
        <v>SIFÃO SINFONADO UNIVERSAL</v>
      </c>
      <c r="C398" s="1" t="str">
        <f t="shared" si="169"/>
        <v>UNID</v>
      </c>
      <c r="D398" s="25">
        <f t="shared" si="169"/>
        <v>0</v>
      </c>
      <c r="E398" s="28">
        <f t="shared" si="169"/>
        <v>100</v>
      </c>
      <c r="F398" s="14">
        <f t="shared" si="164"/>
        <v>0</v>
      </c>
      <c r="G398" s="14">
        <f t="shared" si="165"/>
        <v>0</v>
      </c>
    </row>
    <row r="399" spans="1:7" x14ac:dyDescent="0.3">
      <c r="A399" s="26">
        <f t="shared" ref="A399:E399" si="170">A138</f>
        <v>137</v>
      </c>
      <c r="B399" s="27" t="str">
        <f t="shared" si="170"/>
        <v>SIFÃO SINFONADO UNIVERSAL</v>
      </c>
      <c r="C399" s="1" t="str">
        <f t="shared" si="170"/>
        <v>UNID</v>
      </c>
      <c r="D399" s="25">
        <f t="shared" si="170"/>
        <v>0</v>
      </c>
      <c r="E399" s="28">
        <f t="shared" si="170"/>
        <v>100</v>
      </c>
      <c r="F399" s="14">
        <f t="shared" si="164"/>
        <v>0</v>
      </c>
      <c r="G399" s="14">
        <f t="shared" si="165"/>
        <v>0</v>
      </c>
    </row>
    <row r="400" spans="1:7" x14ac:dyDescent="0.3">
      <c r="A400" s="26">
        <f t="shared" ref="A400:E400" si="171">A139</f>
        <v>138</v>
      </c>
      <c r="B400" s="27" t="str">
        <f t="shared" si="171"/>
        <v xml:space="preserve">SOQUETE COM CHAVE </v>
      </c>
      <c r="C400" s="1" t="str">
        <f t="shared" si="171"/>
        <v>UNID</v>
      </c>
      <c r="D400" s="25">
        <f t="shared" si="171"/>
        <v>0</v>
      </c>
      <c r="E400" s="28">
        <f t="shared" si="171"/>
        <v>10</v>
      </c>
      <c r="F400" s="14">
        <f t="shared" si="164"/>
        <v>0</v>
      </c>
      <c r="G400" s="14">
        <f t="shared" si="165"/>
        <v>0</v>
      </c>
    </row>
    <row r="401" spans="1:7" x14ac:dyDescent="0.3">
      <c r="A401" s="26">
        <f t="shared" ref="A401:E401" si="172">A140</f>
        <v>139</v>
      </c>
      <c r="B401" s="27" t="str">
        <f t="shared" si="172"/>
        <v>SOQUETE SEM CHAVE</v>
      </c>
      <c r="C401" s="1" t="str">
        <f t="shared" si="172"/>
        <v>UNID</v>
      </c>
      <c r="D401" s="25">
        <f t="shared" si="172"/>
        <v>0</v>
      </c>
      <c r="E401" s="28">
        <f t="shared" si="172"/>
        <v>200</v>
      </c>
      <c r="F401" s="14">
        <f t="shared" si="164"/>
        <v>0</v>
      </c>
      <c r="G401" s="14">
        <f t="shared" si="165"/>
        <v>0</v>
      </c>
    </row>
    <row r="402" spans="1:7" x14ac:dyDescent="0.3">
      <c r="A402" s="26">
        <f t="shared" ref="A402:E402" si="173">A141</f>
        <v>140</v>
      </c>
      <c r="B402" s="27" t="str">
        <f t="shared" si="173"/>
        <v>SOQUETE SEM CHAVE COM RABICHO</v>
      </c>
      <c r="C402" s="1" t="str">
        <f t="shared" si="173"/>
        <v>UNID</v>
      </c>
      <c r="D402" s="25">
        <f t="shared" si="173"/>
        <v>0</v>
      </c>
      <c r="E402" s="28">
        <f t="shared" si="173"/>
        <v>200</v>
      </c>
      <c r="F402" s="14">
        <f t="shared" si="164"/>
        <v>0</v>
      </c>
      <c r="G402" s="14">
        <f t="shared" si="165"/>
        <v>0</v>
      </c>
    </row>
    <row r="403" spans="1:7" x14ac:dyDescent="0.3">
      <c r="A403" s="26">
        <f t="shared" ref="A403:E403" si="174">A142</f>
        <v>141</v>
      </c>
      <c r="B403" s="27" t="str">
        <f t="shared" si="174"/>
        <v>SOQUETE VIBRATÓRIO LAMPADA FLU.</v>
      </c>
      <c r="C403" s="1" t="str">
        <f t="shared" si="174"/>
        <v>UNID</v>
      </c>
      <c r="D403" s="25">
        <f t="shared" si="174"/>
        <v>0</v>
      </c>
      <c r="E403" s="28">
        <f t="shared" si="174"/>
        <v>200</v>
      </c>
      <c r="F403" s="14">
        <f t="shared" si="164"/>
        <v>0</v>
      </c>
      <c r="G403" s="14">
        <f t="shared" si="165"/>
        <v>0</v>
      </c>
    </row>
    <row r="404" spans="1:7" x14ac:dyDescent="0.3">
      <c r="A404" s="26">
        <f t="shared" ref="A404:E404" si="175">A143</f>
        <v>142</v>
      </c>
      <c r="B404" s="27" t="str">
        <f t="shared" si="175"/>
        <v>TORNEIRA 1126 ½ AMARELA</v>
      </c>
      <c r="C404" s="1" t="str">
        <f t="shared" si="175"/>
        <v>UNID</v>
      </c>
      <c r="D404" s="25">
        <f t="shared" si="175"/>
        <v>0</v>
      </c>
      <c r="E404" s="28">
        <f t="shared" si="175"/>
        <v>30</v>
      </c>
      <c r="F404" s="14">
        <f t="shared" si="164"/>
        <v>0</v>
      </c>
      <c r="G404" s="14">
        <f t="shared" si="165"/>
        <v>0</v>
      </c>
    </row>
    <row r="405" spans="1:7" x14ac:dyDescent="0.3">
      <c r="A405" s="26">
        <f t="shared" ref="A405:E405" si="176">A144</f>
        <v>143</v>
      </c>
      <c r="B405" s="27" t="str">
        <f t="shared" si="176"/>
        <v>TORNEIRA 1128 AMARELA ½</v>
      </c>
      <c r="C405" s="1" t="str">
        <f t="shared" si="176"/>
        <v>UNID</v>
      </c>
      <c r="D405" s="25">
        <f t="shared" si="176"/>
        <v>0</v>
      </c>
      <c r="E405" s="28">
        <f t="shared" si="176"/>
        <v>30</v>
      </c>
      <c r="F405" s="14">
        <f t="shared" si="164"/>
        <v>0</v>
      </c>
      <c r="G405" s="14">
        <f t="shared" si="165"/>
        <v>0</v>
      </c>
    </row>
    <row r="406" spans="1:7" x14ac:dyDescent="0.3">
      <c r="A406" s="26">
        <f t="shared" ref="A406:E406" si="177">A145</f>
        <v>144</v>
      </c>
      <c r="B406" s="27" t="str">
        <f t="shared" si="177"/>
        <v>TORNEIRA 1130 1/2" 1ª LINHA CR JARDIM</v>
      </c>
      <c r="C406" s="1" t="str">
        <f t="shared" si="177"/>
        <v>UNID</v>
      </c>
      <c r="D406" s="25">
        <f t="shared" si="177"/>
        <v>0</v>
      </c>
      <c r="E406" s="28">
        <f t="shared" si="177"/>
        <v>30</v>
      </c>
      <c r="F406" s="14">
        <f t="shared" si="164"/>
        <v>0</v>
      </c>
      <c r="G406" s="14">
        <f t="shared" si="165"/>
        <v>0</v>
      </c>
    </row>
    <row r="407" spans="1:7" x14ac:dyDescent="0.3">
      <c r="A407" s="26">
        <f t="shared" ref="A407:E407" si="178">A146</f>
        <v>145</v>
      </c>
      <c r="B407" s="27" t="str">
        <f t="shared" si="178"/>
        <v>TORNEIRA 1130 AMARELA ½</v>
      </c>
      <c r="C407" s="1" t="str">
        <f t="shared" si="178"/>
        <v>UNID</v>
      </c>
      <c r="D407" s="25">
        <f t="shared" si="178"/>
        <v>0</v>
      </c>
      <c r="E407" s="28">
        <f t="shared" si="178"/>
        <v>30</v>
      </c>
      <c r="F407" s="14">
        <f t="shared" si="164"/>
        <v>0</v>
      </c>
      <c r="G407" s="14">
        <f t="shared" si="165"/>
        <v>0</v>
      </c>
    </row>
    <row r="408" spans="1:7" x14ac:dyDescent="0.3">
      <c r="A408" s="26">
        <f t="shared" ref="A408:E408" si="179">A147</f>
        <v>146</v>
      </c>
      <c r="B408" s="27" t="str">
        <f t="shared" si="179"/>
        <v>TORNEIRA 1158 1/2" 1ª LINHA C23 PIA</v>
      </c>
      <c r="C408" s="1" t="str">
        <f t="shared" si="179"/>
        <v>UNID</v>
      </c>
      <c r="D408" s="25">
        <f t="shared" si="179"/>
        <v>0</v>
      </c>
      <c r="E408" s="28">
        <f t="shared" si="179"/>
        <v>30</v>
      </c>
      <c r="F408" s="14">
        <f t="shared" si="164"/>
        <v>0</v>
      </c>
      <c r="G408" s="14">
        <f t="shared" si="165"/>
        <v>0</v>
      </c>
    </row>
    <row r="409" spans="1:7" x14ac:dyDescent="0.3">
      <c r="A409" s="26">
        <f t="shared" ref="A409:E409" si="180">A148</f>
        <v>147</v>
      </c>
      <c r="B409" s="27" t="str">
        <f t="shared" si="180"/>
        <v>TORNEIRA 1159 1/2" 1ª LINHA C23 PIA</v>
      </c>
      <c r="C409" s="1" t="str">
        <f t="shared" si="180"/>
        <v>UNID</v>
      </c>
      <c r="D409" s="25">
        <f t="shared" si="180"/>
        <v>0</v>
      </c>
      <c r="E409" s="28">
        <f t="shared" si="180"/>
        <v>30</v>
      </c>
      <c r="F409" s="14">
        <f t="shared" si="164"/>
        <v>0</v>
      </c>
      <c r="G409" s="14">
        <f t="shared" si="165"/>
        <v>0</v>
      </c>
    </row>
    <row r="410" spans="1:7" x14ac:dyDescent="0.3">
      <c r="A410" s="26">
        <f t="shared" ref="A410:E410" si="181">A149</f>
        <v>148</v>
      </c>
      <c r="B410" s="27" t="str">
        <f t="shared" si="181"/>
        <v>TORNEIRA 1168 1/2" 1ª LINHA C50</v>
      </c>
      <c r="C410" s="1" t="str">
        <f t="shared" si="181"/>
        <v>UNID</v>
      </c>
      <c r="D410" s="25">
        <f t="shared" si="181"/>
        <v>0</v>
      </c>
      <c r="E410" s="28">
        <f t="shared" si="181"/>
        <v>5</v>
      </c>
      <c r="F410" s="14">
        <f t="shared" si="164"/>
        <v>0</v>
      </c>
      <c r="G410" s="14">
        <f t="shared" si="165"/>
        <v>0</v>
      </c>
    </row>
    <row r="411" spans="1:7" x14ac:dyDescent="0.3">
      <c r="A411" s="26">
        <f t="shared" ref="A411:E411" si="182">A150</f>
        <v>149</v>
      </c>
      <c r="B411" s="27" t="str">
        <f t="shared" si="182"/>
        <v>TORNEIRA 1193 C 23</v>
      </c>
      <c r="C411" s="1" t="str">
        <f t="shared" si="182"/>
        <v>UNID</v>
      </c>
      <c r="D411" s="25">
        <f t="shared" si="182"/>
        <v>0</v>
      </c>
      <c r="E411" s="28">
        <f t="shared" si="182"/>
        <v>10</v>
      </c>
      <c r="F411" s="14">
        <f t="shared" si="164"/>
        <v>0</v>
      </c>
      <c r="G411" s="14">
        <f t="shared" si="165"/>
        <v>0</v>
      </c>
    </row>
    <row r="412" spans="1:7" x14ac:dyDescent="0.3">
      <c r="A412" s="26">
        <f t="shared" ref="A412:E412" si="183">A151</f>
        <v>150</v>
      </c>
      <c r="B412" s="27" t="str">
        <f t="shared" si="183"/>
        <v>TORNEIRA 1194 C 50</v>
      </c>
      <c r="C412" s="1" t="str">
        <f t="shared" si="183"/>
        <v>UNID</v>
      </c>
      <c r="D412" s="25">
        <f t="shared" si="183"/>
        <v>0</v>
      </c>
      <c r="E412" s="28">
        <f t="shared" si="183"/>
        <v>10</v>
      </c>
      <c r="F412" s="14">
        <f t="shared" si="164"/>
        <v>0</v>
      </c>
      <c r="G412" s="14">
        <f t="shared" si="165"/>
        <v>0</v>
      </c>
    </row>
    <row r="413" spans="1:7" x14ac:dyDescent="0.3">
      <c r="A413" s="26">
        <f t="shared" ref="A413:E413" si="184">A152</f>
        <v>151</v>
      </c>
      <c r="B413" s="27" t="str">
        <f t="shared" si="184"/>
        <v>TORNEIRA 2194 C 50</v>
      </c>
      <c r="C413" s="1" t="str">
        <f t="shared" si="184"/>
        <v>UNID</v>
      </c>
      <c r="D413" s="25">
        <f t="shared" si="184"/>
        <v>0</v>
      </c>
      <c r="E413" s="28">
        <f t="shared" si="184"/>
        <v>10</v>
      </c>
      <c r="F413" s="14">
        <f t="shared" si="164"/>
        <v>0</v>
      </c>
      <c r="G413" s="14">
        <f t="shared" si="165"/>
        <v>0</v>
      </c>
    </row>
    <row r="414" spans="1:7" x14ac:dyDescent="0.3">
      <c r="A414" s="26">
        <f t="shared" ref="A414:E414" si="185">A153</f>
        <v>152</v>
      </c>
      <c r="B414" s="27" t="str">
        <f t="shared" si="185"/>
        <v>TORNEIRA JARDIM ESFERA 1/2" FERRO</v>
      </c>
      <c r="C414" s="1" t="str">
        <f t="shared" si="185"/>
        <v>UNID</v>
      </c>
      <c r="D414" s="25">
        <f t="shared" si="185"/>
        <v>0</v>
      </c>
      <c r="E414" s="28">
        <f t="shared" si="185"/>
        <v>20</v>
      </c>
      <c r="F414" s="14">
        <f t="shared" si="164"/>
        <v>0</v>
      </c>
      <c r="G414" s="14">
        <f t="shared" si="165"/>
        <v>0</v>
      </c>
    </row>
    <row r="415" spans="1:7" x14ac:dyDescent="0.3">
      <c r="A415" s="26">
        <f t="shared" ref="A415:E415" si="186">A154</f>
        <v>153</v>
      </c>
      <c r="B415" s="27" t="str">
        <f t="shared" si="186"/>
        <v>TORNEIRA PLÁSTICA C/ FILTRO</v>
      </c>
      <c r="C415" s="1" t="str">
        <f t="shared" si="186"/>
        <v>UNID</v>
      </c>
      <c r="D415" s="25">
        <f t="shared" si="186"/>
        <v>0</v>
      </c>
      <c r="E415" s="28">
        <f t="shared" si="186"/>
        <v>30</v>
      </c>
      <c r="F415" s="14">
        <f t="shared" si="164"/>
        <v>0</v>
      </c>
      <c r="G415" s="14">
        <f t="shared" si="165"/>
        <v>0</v>
      </c>
    </row>
    <row r="416" spans="1:7" x14ac:dyDescent="0.3">
      <c r="A416" s="26">
        <f t="shared" ref="A416:E416" si="187">A155</f>
        <v>154</v>
      </c>
      <c r="B416" s="27" t="str">
        <f t="shared" si="187"/>
        <v>TORNEIRA PLÁSTICA P/ JARDIM 1128 1/2"</v>
      </c>
      <c r="C416" s="1" t="str">
        <f t="shared" si="187"/>
        <v>UNID</v>
      </c>
      <c r="D416" s="25">
        <f t="shared" si="187"/>
        <v>0</v>
      </c>
      <c r="E416" s="28">
        <f t="shared" si="187"/>
        <v>30</v>
      </c>
      <c r="F416" s="14">
        <f t="shared" si="164"/>
        <v>0</v>
      </c>
      <c r="G416" s="14">
        <f t="shared" si="165"/>
        <v>0</v>
      </c>
    </row>
    <row r="417" spans="1:7" x14ac:dyDescent="0.3">
      <c r="A417" s="26">
        <f t="shared" ref="A417:E417" si="188">A156</f>
        <v>155</v>
      </c>
      <c r="B417" s="27" t="str">
        <f t="shared" si="188"/>
        <v>TORNEIRA PLÁSTICA P/ PIA 1158 1/2"</v>
      </c>
      <c r="C417" s="1" t="str">
        <f t="shared" si="188"/>
        <v>UNID</v>
      </c>
      <c r="D417" s="25">
        <f t="shared" si="188"/>
        <v>0</v>
      </c>
      <c r="E417" s="28">
        <f t="shared" si="188"/>
        <v>60</v>
      </c>
      <c r="F417" s="14">
        <f t="shared" si="164"/>
        <v>0</v>
      </c>
      <c r="G417" s="14">
        <f t="shared" si="165"/>
        <v>0</v>
      </c>
    </row>
    <row r="418" spans="1:7" x14ac:dyDescent="0.3">
      <c r="A418" s="26">
        <f t="shared" ref="A418:E418" si="189">A157</f>
        <v>156</v>
      </c>
      <c r="B418" s="27" t="str">
        <f t="shared" si="189"/>
        <v>TUBO ELETRODUTO ROSÁVEL 3 MT 1.1/2" 1ª LINH</v>
      </c>
      <c r="C418" s="1" t="str">
        <f t="shared" si="189"/>
        <v>UNID</v>
      </c>
      <c r="D418" s="25">
        <f t="shared" si="189"/>
        <v>0</v>
      </c>
      <c r="E418" s="28">
        <f t="shared" si="189"/>
        <v>30</v>
      </c>
      <c r="F418" s="14">
        <f t="shared" si="164"/>
        <v>0</v>
      </c>
      <c r="G418" s="14">
        <f t="shared" si="165"/>
        <v>0</v>
      </c>
    </row>
    <row r="419" spans="1:7" x14ac:dyDescent="0.3">
      <c r="A419" s="26">
        <f t="shared" ref="A419:E419" si="190">A158</f>
        <v>157</v>
      </c>
      <c r="B419" s="27" t="str">
        <f t="shared" si="190"/>
        <v>TUBO ELETRODUTO ROSÁVEL 3 MT 1/2" 1ª LINHA</v>
      </c>
      <c r="C419" s="1" t="str">
        <f t="shared" si="190"/>
        <v>UNID</v>
      </c>
      <c r="D419" s="25">
        <f t="shared" si="190"/>
        <v>0</v>
      </c>
      <c r="E419" s="28">
        <f t="shared" si="190"/>
        <v>10</v>
      </c>
      <c r="F419" s="14">
        <f t="shared" si="164"/>
        <v>0</v>
      </c>
      <c r="G419" s="14">
        <f t="shared" si="165"/>
        <v>0</v>
      </c>
    </row>
    <row r="420" spans="1:7" x14ac:dyDescent="0.3">
      <c r="A420" s="26">
        <f t="shared" ref="A420:E420" si="191">A159</f>
        <v>158</v>
      </c>
      <c r="B420" s="27" t="str">
        <f t="shared" si="191"/>
        <v>TUBO ELETRODUTO ROSÁVEL 3 MT 3/4" 1ª LINHA</v>
      </c>
      <c r="C420" s="1" t="str">
        <f t="shared" si="191"/>
        <v>UNID</v>
      </c>
      <c r="D420" s="25">
        <f t="shared" si="191"/>
        <v>0</v>
      </c>
      <c r="E420" s="28">
        <f t="shared" si="191"/>
        <v>50</v>
      </c>
      <c r="F420" s="14">
        <f t="shared" si="164"/>
        <v>0</v>
      </c>
      <c r="G420" s="14">
        <f t="shared" si="165"/>
        <v>0</v>
      </c>
    </row>
    <row r="421" spans="1:7" x14ac:dyDescent="0.3">
      <c r="A421" s="26">
        <f t="shared" ref="A421:E421" si="192">A160</f>
        <v>159</v>
      </c>
      <c r="B421" s="27" t="str">
        <f t="shared" si="192"/>
        <v>TUBO ELETRODUTO32MM 3MT 1" 1ª LINHA</v>
      </c>
      <c r="C421" s="1" t="str">
        <f t="shared" si="192"/>
        <v>UNID</v>
      </c>
      <c r="D421" s="25">
        <f t="shared" si="192"/>
        <v>0</v>
      </c>
      <c r="E421" s="28">
        <f t="shared" si="192"/>
        <v>50</v>
      </c>
      <c r="F421" s="14">
        <f t="shared" si="164"/>
        <v>0</v>
      </c>
      <c r="G421" s="14">
        <f t="shared" si="165"/>
        <v>0</v>
      </c>
    </row>
    <row r="422" spans="1:7" x14ac:dyDescent="0.3">
      <c r="A422" s="26">
        <f t="shared" ref="A422:E422" si="193">A161</f>
        <v>160</v>
      </c>
      <c r="B422" s="27" t="str">
        <f t="shared" si="193"/>
        <v>TUBO FERRO GALVANIZADO 6MT 1/2</v>
      </c>
      <c r="C422" s="1" t="str">
        <f t="shared" si="193"/>
        <v>UNID</v>
      </c>
      <c r="D422" s="25">
        <f t="shared" si="193"/>
        <v>0</v>
      </c>
      <c r="E422" s="28">
        <f t="shared" si="193"/>
        <v>10</v>
      </c>
      <c r="F422" s="14">
        <f t="shared" si="164"/>
        <v>0</v>
      </c>
      <c r="G422" s="14">
        <f t="shared" si="165"/>
        <v>0</v>
      </c>
    </row>
    <row r="423" spans="1:7" x14ac:dyDescent="0.3">
      <c r="A423" s="26">
        <f t="shared" ref="A423:E423" si="194">A162</f>
        <v>161</v>
      </c>
      <c r="B423" s="27" t="str">
        <f t="shared" si="194"/>
        <v>TUBO FERRO GALVANIZADO 6MT 3/4</v>
      </c>
      <c r="C423" s="1" t="str">
        <f t="shared" si="194"/>
        <v>UNID</v>
      </c>
      <c r="D423" s="25">
        <f t="shared" si="194"/>
        <v>0</v>
      </c>
      <c r="E423" s="28">
        <f t="shared" si="194"/>
        <v>10</v>
      </c>
      <c r="F423" s="14">
        <f t="shared" si="164"/>
        <v>0</v>
      </c>
      <c r="G423" s="14">
        <f t="shared" si="165"/>
        <v>0</v>
      </c>
    </row>
    <row r="424" spans="1:7" x14ac:dyDescent="0.3">
      <c r="A424" s="26">
        <f t="shared" ref="A424:E424" si="195">A163</f>
        <v>162</v>
      </c>
      <c r="B424" s="27" t="str">
        <f t="shared" si="195"/>
        <v>TUBO P/ CAIXA DE DESCARGA</v>
      </c>
      <c r="C424" s="1" t="str">
        <f t="shared" si="195"/>
        <v>UNID</v>
      </c>
      <c r="D424" s="25">
        <f t="shared" si="195"/>
        <v>0</v>
      </c>
      <c r="E424" s="28">
        <f t="shared" si="195"/>
        <v>40</v>
      </c>
      <c r="F424" s="14">
        <f t="shared" si="164"/>
        <v>0</v>
      </c>
      <c r="G424" s="14">
        <f t="shared" si="165"/>
        <v>0</v>
      </c>
    </row>
    <row r="425" spans="1:7" x14ac:dyDescent="0.3">
      <c r="A425" s="26">
        <f t="shared" ref="A425:E425" si="196">A164</f>
        <v>163</v>
      </c>
      <c r="B425" s="27" t="str">
        <f t="shared" si="196"/>
        <v>TUBO P/ CAIXA DESCARGA Nº. 3 1ª LINHA</v>
      </c>
      <c r="C425" s="1" t="str">
        <f t="shared" si="196"/>
        <v>UNID</v>
      </c>
      <c r="D425" s="25">
        <f t="shared" si="196"/>
        <v>0</v>
      </c>
      <c r="E425" s="28">
        <f t="shared" si="196"/>
        <v>20</v>
      </c>
      <c r="F425" s="14">
        <f t="shared" si="164"/>
        <v>0</v>
      </c>
      <c r="G425" s="14">
        <f t="shared" si="165"/>
        <v>0</v>
      </c>
    </row>
    <row r="426" spans="1:7" x14ac:dyDescent="0.3">
      <c r="A426" s="26">
        <f t="shared" ref="A426:E426" si="197">A165</f>
        <v>164</v>
      </c>
      <c r="B426" s="27" t="str">
        <f t="shared" si="197"/>
        <v>TUBO P/ LIGAÇÃO DE VASO CROMADO 25CM</v>
      </c>
      <c r="C426" s="1" t="str">
        <f t="shared" si="197"/>
        <v>UNID</v>
      </c>
      <c r="D426" s="25">
        <f t="shared" si="197"/>
        <v>0</v>
      </c>
      <c r="E426" s="28">
        <f t="shared" si="197"/>
        <v>60</v>
      </c>
      <c r="F426" s="14">
        <f t="shared" si="164"/>
        <v>0</v>
      </c>
      <c r="G426" s="14">
        <f t="shared" si="165"/>
        <v>0</v>
      </c>
    </row>
    <row r="427" spans="1:7" x14ac:dyDescent="0.3">
      <c r="A427" s="26">
        <f t="shared" ref="A427:E427" si="198">A166</f>
        <v>165</v>
      </c>
      <c r="B427" s="27" t="str">
        <f t="shared" si="198"/>
        <v>TUBO P/ VÁLVULA DE DESCARGA C/ JOELHO AZ</v>
      </c>
      <c r="C427" s="1" t="str">
        <f t="shared" si="198"/>
        <v>UNID</v>
      </c>
      <c r="D427" s="25">
        <f t="shared" si="198"/>
        <v>0</v>
      </c>
      <c r="E427" s="28">
        <f t="shared" si="198"/>
        <v>20</v>
      </c>
      <c r="F427" s="14">
        <f t="shared" si="164"/>
        <v>0</v>
      </c>
      <c r="G427" s="14">
        <f t="shared" si="165"/>
        <v>0</v>
      </c>
    </row>
    <row r="428" spans="1:7" x14ac:dyDescent="0.3">
      <c r="A428" s="26">
        <f t="shared" ref="A428:E428" si="199">A167</f>
        <v>166</v>
      </c>
      <c r="B428" s="27" t="str">
        <f t="shared" si="199"/>
        <v>TUBO POLIETILENO 1/2" X1,5MM PRETO PESASDO</v>
      </c>
      <c r="C428" s="1" t="str">
        <f t="shared" si="199"/>
        <v>MT</v>
      </c>
      <c r="D428" s="25">
        <f t="shared" si="199"/>
        <v>0</v>
      </c>
      <c r="E428" s="28">
        <f t="shared" si="199"/>
        <v>1000</v>
      </c>
      <c r="F428" s="14">
        <f t="shared" si="164"/>
        <v>0</v>
      </c>
      <c r="G428" s="14">
        <f t="shared" si="165"/>
        <v>0</v>
      </c>
    </row>
    <row r="429" spans="1:7" x14ac:dyDescent="0.3">
      <c r="A429" s="26">
        <f t="shared" ref="A429:E429" si="200">A168</f>
        <v>167</v>
      </c>
      <c r="B429" s="27" t="str">
        <f t="shared" si="200"/>
        <v>TUBO POLIETILENO 3/4" X2,00MM PRETO PRESADO</v>
      </c>
      <c r="C429" s="1" t="str">
        <f t="shared" si="200"/>
        <v>MT</v>
      </c>
      <c r="D429" s="25">
        <f t="shared" si="200"/>
        <v>0</v>
      </c>
      <c r="E429" s="28">
        <f t="shared" si="200"/>
        <v>1000</v>
      </c>
      <c r="F429" s="14">
        <f t="shared" si="164"/>
        <v>0</v>
      </c>
      <c r="G429" s="14">
        <f t="shared" si="165"/>
        <v>0</v>
      </c>
    </row>
    <row r="430" spans="1:7" x14ac:dyDescent="0.3">
      <c r="A430" s="26">
        <f t="shared" ref="A430:E430" si="201">A169</f>
        <v>168</v>
      </c>
      <c r="B430" s="27" t="str">
        <f t="shared" si="201"/>
        <v>TUBO PVC 6 MT 100 MM P/ ESGOTO CLASSE A</v>
      </c>
      <c r="C430" s="1" t="str">
        <f t="shared" si="201"/>
        <v>UNID</v>
      </c>
      <c r="D430" s="25">
        <f t="shared" si="201"/>
        <v>0</v>
      </c>
      <c r="E430" s="28">
        <f t="shared" si="201"/>
        <v>350</v>
      </c>
      <c r="F430" s="14">
        <f t="shared" si="164"/>
        <v>0</v>
      </c>
      <c r="G430" s="14">
        <f t="shared" si="165"/>
        <v>0</v>
      </c>
    </row>
    <row r="431" spans="1:7" x14ac:dyDescent="0.3">
      <c r="A431" s="26">
        <f t="shared" ref="A431:E431" si="202">A170</f>
        <v>169</v>
      </c>
      <c r="B431" s="27" t="str">
        <f t="shared" si="202"/>
        <v>TUBO PVC 6 MT 150 MM P/ ESGOTO CLASSE A</v>
      </c>
      <c r="C431" s="1" t="str">
        <f t="shared" si="202"/>
        <v>UNID</v>
      </c>
      <c r="D431" s="25">
        <f t="shared" si="202"/>
        <v>0</v>
      </c>
      <c r="E431" s="28">
        <f t="shared" si="202"/>
        <v>70</v>
      </c>
      <c r="F431" s="14">
        <f t="shared" si="164"/>
        <v>0</v>
      </c>
      <c r="G431" s="14">
        <f t="shared" si="165"/>
        <v>0</v>
      </c>
    </row>
    <row r="432" spans="1:7" x14ac:dyDescent="0.3">
      <c r="A432" s="26">
        <f t="shared" ref="A432:E432" si="203">A171</f>
        <v>170</v>
      </c>
      <c r="B432" s="27" t="str">
        <f t="shared" si="203"/>
        <v>TUBO PVC 6 MT 20 MM P/ ÁGUA CLASSE A</v>
      </c>
      <c r="C432" s="1" t="str">
        <f t="shared" si="203"/>
        <v>UNID</v>
      </c>
      <c r="D432" s="25">
        <f t="shared" si="203"/>
        <v>0</v>
      </c>
      <c r="E432" s="28">
        <f t="shared" si="203"/>
        <v>600</v>
      </c>
      <c r="F432" s="14">
        <f t="shared" si="164"/>
        <v>0</v>
      </c>
      <c r="G432" s="14">
        <f t="shared" si="165"/>
        <v>0</v>
      </c>
    </row>
    <row r="433" spans="1:7" x14ac:dyDescent="0.3">
      <c r="A433" s="26">
        <f t="shared" ref="A433:E433" si="204">A172</f>
        <v>171</v>
      </c>
      <c r="B433" s="27" t="str">
        <f t="shared" si="204"/>
        <v>TUBO PVC 6 MT 200 MM P/ ESGOTO CLASSE A</v>
      </c>
      <c r="C433" s="1" t="str">
        <f t="shared" si="204"/>
        <v>UNID</v>
      </c>
      <c r="D433" s="25">
        <f t="shared" si="204"/>
        <v>0</v>
      </c>
      <c r="E433" s="28">
        <f t="shared" si="204"/>
        <v>25</v>
      </c>
      <c r="F433" s="14">
        <f t="shared" si="164"/>
        <v>0</v>
      </c>
      <c r="G433" s="14">
        <f t="shared" si="165"/>
        <v>0</v>
      </c>
    </row>
    <row r="434" spans="1:7" x14ac:dyDescent="0.3">
      <c r="A434" s="26">
        <f t="shared" ref="A434:E434" si="205">A173</f>
        <v>172</v>
      </c>
      <c r="B434" s="27" t="str">
        <f t="shared" si="205"/>
        <v>TUBO PVC 6 MT 25 MM P/ ÁGUA CLASSE A</v>
      </c>
      <c r="C434" s="1" t="str">
        <f t="shared" si="205"/>
        <v>UNID</v>
      </c>
      <c r="D434" s="25">
        <f t="shared" si="205"/>
        <v>0</v>
      </c>
      <c r="E434" s="28">
        <f t="shared" si="205"/>
        <v>600</v>
      </c>
      <c r="F434" s="14">
        <f t="shared" si="164"/>
        <v>0</v>
      </c>
      <c r="G434" s="14">
        <f t="shared" si="165"/>
        <v>0</v>
      </c>
    </row>
    <row r="435" spans="1:7" x14ac:dyDescent="0.3">
      <c r="A435" s="26">
        <f t="shared" ref="A435:E435" si="206">A174</f>
        <v>173</v>
      </c>
      <c r="B435" s="27" t="str">
        <f t="shared" si="206"/>
        <v xml:space="preserve">TUBO PVC 6 MT 250 MM P/ ESGOTO CLASSE A </v>
      </c>
      <c r="C435" s="1" t="str">
        <f t="shared" si="206"/>
        <v>UNID</v>
      </c>
      <c r="D435" s="25">
        <f t="shared" si="206"/>
        <v>0</v>
      </c>
      <c r="E435" s="28">
        <f t="shared" si="206"/>
        <v>25</v>
      </c>
      <c r="F435" s="14">
        <f t="shared" si="164"/>
        <v>0</v>
      </c>
      <c r="G435" s="14">
        <f t="shared" si="165"/>
        <v>0</v>
      </c>
    </row>
    <row r="436" spans="1:7" x14ac:dyDescent="0.3">
      <c r="A436" s="26">
        <f t="shared" ref="A436:E436" si="207">A175</f>
        <v>174</v>
      </c>
      <c r="B436" s="27" t="str">
        <f t="shared" si="207"/>
        <v>TUBO PVC 6 MT 300 MM P/ ESGOTO</v>
      </c>
      <c r="C436" s="1" t="str">
        <f t="shared" si="207"/>
        <v>UNID</v>
      </c>
      <c r="D436" s="25">
        <f t="shared" si="207"/>
        <v>0</v>
      </c>
      <c r="E436" s="28">
        <f t="shared" si="207"/>
        <v>10</v>
      </c>
      <c r="F436" s="14">
        <f t="shared" si="164"/>
        <v>0</v>
      </c>
      <c r="G436" s="14">
        <f t="shared" si="165"/>
        <v>0</v>
      </c>
    </row>
    <row r="437" spans="1:7" x14ac:dyDescent="0.3">
      <c r="A437" s="26">
        <f t="shared" ref="A437:E437" si="208">A176</f>
        <v>175</v>
      </c>
      <c r="B437" s="27" t="str">
        <f t="shared" si="208"/>
        <v>TUBO PVC 6 MT 32 MM P/ ÁGUA CLASSE A</v>
      </c>
      <c r="C437" s="1" t="str">
        <f t="shared" si="208"/>
        <v>UNID</v>
      </c>
      <c r="D437" s="25">
        <f t="shared" si="208"/>
        <v>0</v>
      </c>
      <c r="E437" s="28">
        <f t="shared" si="208"/>
        <v>200</v>
      </c>
      <c r="F437" s="14">
        <f t="shared" si="164"/>
        <v>0</v>
      </c>
      <c r="G437" s="14">
        <f t="shared" si="165"/>
        <v>0</v>
      </c>
    </row>
    <row r="438" spans="1:7" x14ac:dyDescent="0.3">
      <c r="A438" s="26">
        <f t="shared" ref="A438:E438" si="209">A177</f>
        <v>176</v>
      </c>
      <c r="B438" s="27" t="str">
        <f t="shared" si="209"/>
        <v>TUBO PVC 6 MT 40 MM P/ ÁGUA CLASSE A</v>
      </c>
      <c r="C438" s="1" t="str">
        <f t="shared" si="209"/>
        <v>UNID</v>
      </c>
      <c r="D438" s="25">
        <f t="shared" si="209"/>
        <v>0</v>
      </c>
      <c r="E438" s="28">
        <f t="shared" si="209"/>
        <v>50</v>
      </c>
      <c r="F438" s="14">
        <f t="shared" si="164"/>
        <v>0</v>
      </c>
      <c r="G438" s="14">
        <f t="shared" si="165"/>
        <v>0</v>
      </c>
    </row>
    <row r="439" spans="1:7" x14ac:dyDescent="0.3">
      <c r="A439" s="26">
        <f t="shared" ref="A439:E439" si="210">A178</f>
        <v>177</v>
      </c>
      <c r="B439" s="27" t="str">
        <f t="shared" si="210"/>
        <v>TUBO PVC 6 MT 40 MM P/ ESGOTO CLASSE A</v>
      </c>
      <c r="C439" s="1" t="str">
        <f t="shared" si="210"/>
        <v>UNID</v>
      </c>
      <c r="D439" s="25">
        <f t="shared" si="210"/>
        <v>0</v>
      </c>
      <c r="E439" s="28">
        <f t="shared" si="210"/>
        <v>150</v>
      </c>
      <c r="F439" s="14">
        <f t="shared" si="164"/>
        <v>0</v>
      </c>
      <c r="G439" s="14">
        <f t="shared" si="165"/>
        <v>0</v>
      </c>
    </row>
    <row r="440" spans="1:7" x14ac:dyDescent="0.3">
      <c r="A440" s="26">
        <f t="shared" ref="A440:E440" si="211">A179</f>
        <v>178</v>
      </c>
      <c r="B440" s="27" t="str">
        <f t="shared" si="211"/>
        <v>TUBO PVC 6 MT 50 MM P/ ÁGUA CLASSE A</v>
      </c>
      <c r="C440" s="1" t="str">
        <f t="shared" si="211"/>
        <v>UNID</v>
      </c>
      <c r="D440" s="25">
        <f t="shared" si="211"/>
        <v>0</v>
      </c>
      <c r="E440" s="28">
        <f t="shared" si="211"/>
        <v>120</v>
      </c>
      <c r="F440" s="14">
        <f t="shared" si="164"/>
        <v>0</v>
      </c>
      <c r="G440" s="14">
        <f t="shared" si="165"/>
        <v>0</v>
      </c>
    </row>
    <row r="441" spans="1:7" x14ac:dyDescent="0.3">
      <c r="A441" s="26">
        <f t="shared" ref="A441:E441" si="212">A180</f>
        <v>179</v>
      </c>
      <c r="B441" s="27" t="str">
        <f t="shared" si="212"/>
        <v>TUBO PVC 6 MT 50 MM P/ ESGOTO CLASSE A</v>
      </c>
      <c r="C441" s="1" t="str">
        <f t="shared" si="212"/>
        <v>UNID</v>
      </c>
      <c r="D441" s="25">
        <f t="shared" si="212"/>
        <v>0</v>
      </c>
      <c r="E441" s="28">
        <f t="shared" si="212"/>
        <v>120</v>
      </c>
      <c r="F441" s="14">
        <f t="shared" si="164"/>
        <v>0</v>
      </c>
      <c r="G441" s="14">
        <f t="shared" si="165"/>
        <v>0</v>
      </c>
    </row>
    <row r="442" spans="1:7" x14ac:dyDescent="0.3">
      <c r="A442" s="26">
        <f t="shared" ref="A442:E442" si="213">A181</f>
        <v>180</v>
      </c>
      <c r="B442" s="27" t="str">
        <f t="shared" si="213"/>
        <v>TUBO PVC 6 MT 75 MM P/ ESGOTO CLASSE A</v>
      </c>
      <c r="C442" s="1" t="str">
        <f t="shared" si="213"/>
        <v>UNID</v>
      </c>
      <c r="D442" s="25">
        <f t="shared" si="213"/>
        <v>0</v>
      </c>
      <c r="E442" s="28">
        <f t="shared" si="213"/>
        <v>150</v>
      </c>
      <c r="F442" s="14">
        <f t="shared" si="164"/>
        <v>0</v>
      </c>
      <c r="G442" s="14">
        <f t="shared" si="165"/>
        <v>0</v>
      </c>
    </row>
    <row r="443" spans="1:7" x14ac:dyDescent="0.3">
      <c r="A443" s="26">
        <f t="shared" ref="A443:E443" si="214">A182</f>
        <v>181</v>
      </c>
      <c r="B443" s="27" t="str">
        <f t="shared" si="214"/>
        <v>UNIÃO 20MM SOLDÁVEL 1ª LINHA</v>
      </c>
      <c r="C443" s="1" t="str">
        <f t="shared" si="214"/>
        <v>UNID</v>
      </c>
      <c r="D443" s="25">
        <f t="shared" si="214"/>
        <v>0</v>
      </c>
      <c r="E443" s="28">
        <f t="shared" si="214"/>
        <v>20</v>
      </c>
      <c r="F443" s="14">
        <f t="shared" ref="F443:F457" si="215">M182</f>
        <v>0</v>
      </c>
      <c r="G443" s="14">
        <f t="shared" ref="G443:G457" si="216">F443*E443</f>
        <v>0</v>
      </c>
    </row>
    <row r="444" spans="1:7" x14ac:dyDescent="0.3">
      <c r="A444" s="26">
        <f t="shared" ref="A444:E444" si="217">A183</f>
        <v>182</v>
      </c>
      <c r="B444" s="27" t="str">
        <f t="shared" si="217"/>
        <v>UNIÃO 25 SOLDÁVEL 1ª LINHA</v>
      </c>
      <c r="C444" s="1" t="str">
        <f t="shared" si="217"/>
        <v>UNID</v>
      </c>
      <c r="D444" s="25">
        <f t="shared" si="217"/>
        <v>0</v>
      </c>
      <c r="E444" s="28">
        <f t="shared" si="217"/>
        <v>20</v>
      </c>
      <c r="F444" s="14">
        <f t="shared" si="215"/>
        <v>0</v>
      </c>
      <c r="G444" s="14">
        <f t="shared" si="216"/>
        <v>0</v>
      </c>
    </row>
    <row r="445" spans="1:7" x14ac:dyDescent="0.3">
      <c r="A445" s="26">
        <f t="shared" ref="A445:E445" si="218">A184</f>
        <v>183</v>
      </c>
      <c r="B445" s="27" t="str">
        <f t="shared" si="218"/>
        <v>UNIÃO GALVANIZADA 1/2"</v>
      </c>
      <c r="C445" s="1" t="str">
        <f t="shared" si="218"/>
        <v>UNID</v>
      </c>
      <c r="D445" s="25">
        <f t="shared" si="218"/>
        <v>0</v>
      </c>
      <c r="E445" s="28">
        <f t="shared" si="218"/>
        <v>10</v>
      </c>
      <c r="F445" s="14">
        <f t="shared" si="215"/>
        <v>0</v>
      </c>
      <c r="G445" s="14">
        <f t="shared" si="216"/>
        <v>0</v>
      </c>
    </row>
    <row r="446" spans="1:7" x14ac:dyDescent="0.3">
      <c r="A446" s="26">
        <f t="shared" ref="A446:E446" si="219">A185</f>
        <v>184</v>
      </c>
      <c r="B446" s="27" t="str">
        <f t="shared" si="219"/>
        <v>UNIÃO GALVANIZADA 3/4"</v>
      </c>
      <c r="C446" s="1" t="str">
        <f t="shared" si="219"/>
        <v>UNID</v>
      </c>
      <c r="D446" s="25">
        <f t="shared" si="219"/>
        <v>0</v>
      </c>
      <c r="E446" s="28">
        <f t="shared" si="219"/>
        <v>10</v>
      </c>
      <c r="F446" s="14">
        <f t="shared" si="215"/>
        <v>0</v>
      </c>
      <c r="G446" s="14">
        <f t="shared" si="216"/>
        <v>0</v>
      </c>
    </row>
    <row r="447" spans="1:7" x14ac:dyDescent="0.3">
      <c r="A447" s="26">
        <f t="shared" ref="A447:E447" si="220">A186</f>
        <v>185</v>
      </c>
      <c r="B447" s="27" t="str">
        <f t="shared" si="220"/>
        <v>VALVULA DE DESCARGA C/ACAB METAL CROMA</v>
      </c>
      <c r="C447" s="1" t="str">
        <f t="shared" si="220"/>
        <v>UNID</v>
      </c>
      <c r="D447" s="25">
        <f t="shared" si="220"/>
        <v>0</v>
      </c>
      <c r="E447" s="28">
        <f t="shared" si="220"/>
        <v>20</v>
      </c>
      <c r="F447" s="14">
        <f t="shared" si="215"/>
        <v>0</v>
      </c>
      <c r="G447" s="14">
        <f t="shared" si="216"/>
        <v>0</v>
      </c>
    </row>
    <row r="448" spans="1:7" x14ac:dyDescent="0.3">
      <c r="A448" s="26">
        <f t="shared" ref="A448:E448" si="221">A187</f>
        <v>186</v>
      </c>
      <c r="B448" s="27" t="str">
        <f t="shared" si="221"/>
        <v xml:space="preserve">VALVULA DE POÇO ¾ </v>
      </c>
      <c r="C448" s="1" t="str">
        <f t="shared" si="221"/>
        <v>UNID</v>
      </c>
      <c r="D448" s="25">
        <f t="shared" si="221"/>
        <v>0</v>
      </c>
      <c r="E448" s="28">
        <f t="shared" si="221"/>
        <v>5</v>
      </c>
      <c r="F448" s="14">
        <f t="shared" si="215"/>
        <v>0</v>
      </c>
      <c r="G448" s="14">
        <f t="shared" si="216"/>
        <v>0</v>
      </c>
    </row>
    <row r="449" spans="1:7" x14ac:dyDescent="0.3">
      <c r="A449" s="26">
        <f t="shared" ref="A449:E449" si="222">A188</f>
        <v>187</v>
      </c>
      <c r="B449" s="27" t="str">
        <f t="shared" si="222"/>
        <v>VALVULA DE POÇO 1"</v>
      </c>
      <c r="C449" s="1" t="str">
        <f t="shared" si="222"/>
        <v>UNID</v>
      </c>
      <c r="D449" s="25">
        <f t="shared" si="222"/>
        <v>0</v>
      </c>
      <c r="E449" s="28">
        <f t="shared" si="222"/>
        <v>5</v>
      </c>
      <c r="F449" s="14">
        <f t="shared" si="215"/>
        <v>0</v>
      </c>
      <c r="G449" s="14">
        <f t="shared" si="216"/>
        <v>0</v>
      </c>
    </row>
    <row r="450" spans="1:7" x14ac:dyDescent="0.3">
      <c r="A450" s="26">
        <f t="shared" ref="A450:E450" si="223">A189</f>
        <v>188</v>
      </c>
      <c r="B450" s="27" t="str">
        <f t="shared" si="223"/>
        <v xml:space="preserve">VALVULA DE POÇO 1" ½ </v>
      </c>
      <c r="C450" s="1" t="str">
        <f t="shared" si="223"/>
        <v>UNID</v>
      </c>
      <c r="D450" s="25">
        <f t="shared" si="223"/>
        <v>0</v>
      </c>
      <c r="E450" s="28">
        <f t="shared" si="223"/>
        <v>5</v>
      </c>
      <c r="F450" s="14">
        <f t="shared" si="215"/>
        <v>0</v>
      </c>
      <c r="G450" s="14">
        <f t="shared" si="216"/>
        <v>0</v>
      </c>
    </row>
    <row r="451" spans="1:7" x14ac:dyDescent="0.3">
      <c r="A451" s="26">
        <f t="shared" ref="A451:E451" si="224">A190</f>
        <v>189</v>
      </c>
      <c r="B451" s="27" t="str">
        <f t="shared" si="224"/>
        <v>VÁLVULA METAL CROMADA P/ LAVATÓRIO C/ LAD</v>
      </c>
      <c r="C451" s="1" t="str">
        <f t="shared" si="224"/>
        <v>UNID</v>
      </c>
      <c r="D451" s="25">
        <f t="shared" si="224"/>
        <v>0</v>
      </c>
      <c r="E451" s="28">
        <f t="shared" si="224"/>
        <v>50</v>
      </c>
      <c r="F451" s="14">
        <f t="shared" si="215"/>
        <v>0</v>
      </c>
      <c r="G451" s="14">
        <f t="shared" si="216"/>
        <v>0</v>
      </c>
    </row>
    <row r="452" spans="1:7" x14ac:dyDescent="0.3">
      <c r="A452" s="26">
        <f t="shared" ref="A452:E452" si="225">A191</f>
        <v>190</v>
      </c>
      <c r="B452" s="27" t="str">
        <f t="shared" si="225"/>
        <v>VÁLVULA METAL CROMADA P/ LAVATÓRIO S/ LAD</v>
      </c>
      <c r="C452" s="1" t="str">
        <f t="shared" si="225"/>
        <v>UNID</v>
      </c>
      <c r="D452" s="25">
        <f t="shared" si="225"/>
        <v>0</v>
      </c>
      <c r="E452" s="28">
        <f t="shared" si="225"/>
        <v>50</v>
      </c>
      <c r="F452" s="14">
        <f t="shared" si="215"/>
        <v>0</v>
      </c>
      <c r="G452" s="14">
        <f t="shared" si="216"/>
        <v>0</v>
      </c>
    </row>
    <row r="453" spans="1:7" x14ac:dyDescent="0.3">
      <c r="A453" s="26">
        <f t="shared" ref="A453:E453" si="226">A192</f>
        <v>191</v>
      </c>
      <c r="B453" s="27" t="str">
        <f t="shared" si="226"/>
        <v>VÁLVULA Nº. 2 P/ PIA</v>
      </c>
      <c r="C453" s="1" t="str">
        <f t="shared" si="226"/>
        <v>UNID</v>
      </c>
      <c r="D453" s="25">
        <f t="shared" si="226"/>
        <v>0</v>
      </c>
      <c r="E453" s="28">
        <f t="shared" si="226"/>
        <v>200</v>
      </c>
      <c r="F453" s="14">
        <f t="shared" si="215"/>
        <v>0</v>
      </c>
      <c r="G453" s="14">
        <f t="shared" si="216"/>
        <v>0</v>
      </c>
    </row>
    <row r="454" spans="1:7" x14ac:dyDescent="0.3">
      <c r="A454" s="26">
        <f t="shared" ref="A454:E454" si="227">A193</f>
        <v>192</v>
      </c>
      <c r="B454" s="27" t="str">
        <f t="shared" si="227"/>
        <v>VALVULA PLASTICA P/LAVATORIO</v>
      </c>
      <c r="C454" s="1" t="str">
        <f t="shared" si="227"/>
        <v>UNID</v>
      </c>
      <c r="D454" s="25">
        <f t="shared" si="227"/>
        <v>0</v>
      </c>
      <c r="E454" s="28">
        <f t="shared" si="227"/>
        <v>100</v>
      </c>
      <c r="F454" s="14">
        <f t="shared" si="215"/>
        <v>0</v>
      </c>
      <c r="G454" s="14">
        <f t="shared" si="216"/>
        <v>0</v>
      </c>
    </row>
    <row r="455" spans="1:7" x14ac:dyDescent="0.3">
      <c r="A455" s="26">
        <f t="shared" ref="A455:E455" si="228">A194</f>
        <v>193</v>
      </c>
      <c r="B455" s="27" t="str">
        <f t="shared" si="228"/>
        <v>VALVULA PLASTICA P/PIA</v>
      </c>
      <c r="C455" s="1" t="str">
        <f t="shared" si="228"/>
        <v>UNID</v>
      </c>
      <c r="D455" s="25">
        <f t="shared" si="228"/>
        <v>0</v>
      </c>
      <c r="E455" s="28">
        <f t="shared" si="228"/>
        <v>100</v>
      </c>
      <c r="F455" s="14">
        <f t="shared" si="215"/>
        <v>0</v>
      </c>
      <c r="G455" s="14">
        <f t="shared" si="216"/>
        <v>0</v>
      </c>
    </row>
    <row r="456" spans="1:7" x14ac:dyDescent="0.3">
      <c r="A456" s="26">
        <f t="shared" ref="A456:E456" si="229">A195</f>
        <v>194</v>
      </c>
      <c r="B456" s="27" t="str">
        <f t="shared" si="229"/>
        <v>VASO SANITÁRIO BRANCO</v>
      </c>
      <c r="C456" s="1" t="str">
        <f t="shared" si="229"/>
        <v>UNID</v>
      </c>
      <c r="D456" s="25">
        <f t="shared" si="229"/>
        <v>0</v>
      </c>
      <c r="E456" s="28">
        <f t="shared" si="229"/>
        <v>50</v>
      </c>
      <c r="F456" s="14">
        <f t="shared" si="215"/>
        <v>0</v>
      </c>
      <c r="G456" s="14">
        <f t="shared" si="216"/>
        <v>0</v>
      </c>
    </row>
    <row r="457" spans="1:7" x14ac:dyDescent="0.3">
      <c r="A457" s="26">
        <f t="shared" ref="A457:E457" si="230">A196</f>
        <v>195</v>
      </c>
      <c r="B457" s="27" t="str">
        <f t="shared" si="230"/>
        <v>VASO SANITÁRIO C/ CX. ACOPLADA BRANCO</v>
      </c>
      <c r="C457" s="1" t="str">
        <f t="shared" si="230"/>
        <v>UNID</v>
      </c>
      <c r="D457" s="25">
        <f t="shared" si="230"/>
        <v>0</v>
      </c>
      <c r="E457" s="28">
        <f t="shared" si="230"/>
        <v>50</v>
      </c>
      <c r="F457" s="14">
        <f t="shared" si="215"/>
        <v>0</v>
      </c>
      <c r="G457" s="14">
        <f t="shared" si="216"/>
        <v>0</v>
      </c>
    </row>
    <row r="458" spans="1:7" x14ac:dyDescent="0.3">
      <c r="A458" s="45" t="s">
        <v>798</v>
      </c>
      <c r="B458" s="45"/>
      <c r="C458" s="45"/>
      <c r="D458" s="45"/>
      <c r="E458" s="45"/>
      <c r="F458" s="45"/>
      <c r="G458" s="14">
        <f>SUM(G263:G457)</f>
        <v>0</v>
      </c>
    </row>
  </sheetData>
  <sheetProtection algorithmName="SHA-512" hashValue="W1FEwElOyk67QK5iHQJn/7r+62ZPtWwzFaCnXOY41qezFzgv+WITywvjeEwvZbJPlGlepncpPNoVt5asixupkg==" saltValue="kAqJfmD5cvsUaGgYXFHyvw==" spinCount="100000" sheet="1" objects="1" scenarios="1"/>
  <protectedRanges>
    <protectedRange algorithmName="SHA-512" hashValue="Oj9VtpX4WQH2ejH+HeLLOuujGiDB2op53nbAsD8dgH/iv0EJwHVP2E9CjvATo9ieT9dHyzXpgDw0T1+86Ku0xA==" saltValue="ehVNO9eHT08zALBsF6s+Cw==" spinCount="100000" sqref="F2:F196 D2:D196" name="Intervalo1"/>
  </protectedRanges>
  <sortState xmlns:xlrd2="http://schemas.microsoft.com/office/spreadsheetml/2017/richdata2" ref="B2:G196">
    <sortCondition ref="B2:B196"/>
  </sortState>
  <mergeCells count="10">
    <mergeCell ref="A203:F203"/>
    <mergeCell ref="A204:F204"/>
    <mergeCell ref="A458:F458"/>
    <mergeCell ref="A261:G261"/>
    <mergeCell ref="M197:N197"/>
    <mergeCell ref="I197:K197"/>
    <mergeCell ref="A197:F197"/>
    <mergeCell ref="A200:F200"/>
    <mergeCell ref="A201:F201"/>
    <mergeCell ref="A202:F20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91"/>
  <sheetViews>
    <sheetView topLeftCell="A34" workbookViewId="0">
      <selection activeCell="E2" sqref="E2"/>
    </sheetView>
  </sheetViews>
  <sheetFormatPr defaultColWidth="5.140625" defaultRowHeight="14.25" x14ac:dyDescent="0.3"/>
  <cols>
    <col min="1" max="1" width="5" style="21" bestFit="1" customWidth="1"/>
    <col min="2" max="2" width="37.140625" style="21" bestFit="1" customWidth="1"/>
    <col min="3" max="3" width="5.5703125" style="40" bestFit="1" customWidth="1"/>
    <col min="4" max="4" width="21.42578125" style="40" customWidth="1"/>
    <col min="5" max="5" width="7.28515625" style="40" bestFit="1" customWidth="1"/>
    <col min="6" max="6" width="12.42578125" style="21" customWidth="1"/>
    <col min="7" max="7" width="13.5703125" style="21" bestFit="1" customWidth="1"/>
    <col min="8" max="8" width="15.85546875" style="21" customWidth="1"/>
    <col min="9" max="9" width="9" style="21" bestFit="1" customWidth="1"/>
    <col min="10" max="10" width="13.42578125" style="21" bestFit="1" customWidth="1"/>
    <col min="11" max="11" width="11.28515625" style="21" bestFit="1" customWidth="1"/>
    <col min="12" max="12" width="5.140625" style="21"/>
    <col min="13" max="13" width="13.42578125" style="21" bestFit="1" customWidth="1"/>
    <col min="14" max="14" width="9.140625" style="21" bestFit="1" customWidth="1"/>
    <col min="15" max="16384" width="5.140625" style="21"/>
  </cols>
  <sheetData>
    <row r="1" spans="1:14" s="5" customFormat="1" x14ac:dyDescent="0.3">
      <c r="A1" s="1" t="s">
        <v>793</v>
      </c>
      <c r="B1" s="1" t="s">
        <v>794</v>
      </c>
      <c r="C1" s="1" t="s">
        <v>795</v>
      </c>
      <c r="D1" s="25" t="s">
        <v>837</v>
      </c>
      <c r="E1" s="1" t="s">
        <v>800</v>
      </c>
      <c r="F1" s="1" t="s">
        <v>797</v>
      </c>
      <c r="G1" s="2" t="s">
        <v>796</v>
      </c>
      <c r="H1" s="3"/>
      <c r="I1" s="1" t="s">
        <v>822</v>
      </c>
      <c r="J1" s="1" t="s">
        <v>823</v>
      </c>
      <c r="K1" s="1" t="s">
        <v>824</v>
      </c>
      <c r="M1" s="1" t="s">
        <v>823</v>
      </c>
      <c r="N1" s="1" t="s">
        <v>824</v>
      </c>
    </row>
    <row r="2" spans="1:14" x14ac:dyDescent="0.3">
      <c r="A2" s="41">
        <v>1</v>
      </c>
      <c r="B2" s="33" t="s">
        <v>23</v>
      </c>
      <c r="C2" s="37" t="s">
        <v>24</v>
      </c>
      <c r="D2" s="37"/>
      <c r="E2" s="34">
        <v>2000</v>
      </c>
      <c r="F2" s="35"/>
      <c r="G2" s="35">
        <f t="shared" ref="G2:G10" si="0">F2*E2</f>
        <v>0</v>
      </c>
      <c r="H2" s="42"/>
      <c r="I2" s="11" t="e">
        <f t="shared" ref="I2:I36" si="1">F2*$G$42%</f>
        <v>#DIV/0!</v>
      </c>
      <c r="J2" s="11" t="e">
        <f>F2-I2</f>
        <v>#DIV/0!</v>
      </c>
      <c r="K2" s="11" t="e">
        <f>J2*E2</f>
        <v>#DIV/0!</v>
      </c>
      <c r="M2" s="11"/>
      <c r="N2" s="11">
        <f>M2*E2</f>
        <v>0</v>
      </c>
    </row>
    <row r="3" spans="1:14" x14ac:dyDescent="0.3">
      <c r="A3" s="41">
        <f>A2+1</f>
        <v>2</v>
      </c>
      <c r="B3" s="33" t="s">
        <v>57</v>
      </c>
      <c r="C3" s="37" t="s">
        <v>24</v>
      </c>
      <c r="D3" s="37"/>
      <c r="E3" s="34">
        <v>100</v>
      </c>
      <c r="F3" s="35"/>
      <c r="G3" s="35">
        <f t="shared" si="0"/>
        <v>0</v>
      </c>
      <c r="H3" s="42"/>
      <c r="I3" s="11" t="e">
        <f t="shared" si="1"/>
        <v>#DIV/0!</v>
      </c>
      <c r="J3" s="11" t="e">
        <f t="shared" ref="J3:J37" si="2">F3-I3</f>
        <v>#DIV/0!</v>
      </c>
      <c r="K3" s="11" t="e">
        <f t="shared" ref="K3:K37" si="3">J3*E3</f>
        <v>#DIV/0!</v>
      </c>
      <c r="M3" s="11"/>
      <c r="N3" s="11">
        <f t="shared" ref="N3:N37" si="4">M3*H3</f>
        <v>0</v>
      </c>
    </row>
    <row r="4" spans="1:14" x14ac:dyDescent="0.3">
      <c r="A4" s="41">
        <f t="shared" ref="A4:A37" si="5">A3+1</f>
        <v>3</v>
      </c>
      <c r="B4" s="33" t="s">
        <v>58</v>
      </c>
      <c r="C4" s="37" t="s">
        <v>24</v>
      </c>
      <c r="D4" s="37"/>
      <c r="E4" s="34">
        <v>100</v>
      </c>
      <c r="F4" s="35"/>
      <c r="G4" s="35">
        <f t="shared" si="0"/>
        <v>0</v>
      </c>
      <c r="H4" s="42"/>
      <c r="I4" s="11" t="e">
        <f t="shared" si="1"/>
        <v>#DIV/0!</v>
      </c>
      <c r="J4" s="11" t="e">
        <f t="shared" si="2"/>
        <v>#DIV/0!</v>
      </c>
      <c r="K4" s="11" t="e">
        <f t="shared" si="3"/>
        <v>#DIV/0!</v>
      </c>
      <c r="M4" s="11"/>
      <c r="N4" s="11">
        <f t="shared" si="4"/>
        <v>0</v>
      </c>
    </row>
    <row r="5" spans="1:14" x14ac:dyDescent="0.3">
      <c r="A5" s="41">
        <f t="shared" si="5"/>
        <v>4</v>
      </c>
      <c r="B5" s="33" t="s">
        <v>59</v>
      </c>
      <c r="C5" s="37" t="s">
        <v>24</v>
      </c>
      <c r="D5" s="37"/>
      <c r="E5" s="34">
        <v>500</v>
      </c>
      <c r="F5" s="35"/>
      <c r="G5" s="35">
        <f t="shared" si="0"/>
        <v>0</v>
      </c>
      <c r="H5" s="42"/>
      <c r="I5" s="11" t="e">
        <f t="shared" si="1"/>
        <v>#DIV/0!</v>
      </c>
      <c r="J5" s="11" t="e">
        <f t="shared" si="2"/>
        <v>#DIV/0!</v>
      </c>
      <c r="K5" s="11" t="e">
        <f t="shared" si="3"/>
        <v>#DIV/0!</v>
      </c>
      <c r="M5" s="11"/>
      <c r="N5" s="11">
        <f t="shared" si="4"/>
        <v>0</v>
      </c>
    </row>
    <row r="6" spans="1:14" x14ac:dyDescent="0.3">
      <c r="A6" s="41">
        <f t="shared" si="5"/>
        <v>5</v>
      </c>
      <c r="B6" s="33" t="s">
        <v>60</v>
      </c>
      <c r="C6" s="37" t="s">
        <v>24</v>
      </c>
      <c r="D6" s="37"/>
      <c r="E6" s="34">
        <v>200</v>
      </c>
      <c r="F6" s="35"/>
      <c r="G6" s="35">
        <f t="shared" si="0"/>
        <v>0</v>
      </c>
      <c r="H6" s="42"/>
      <c r="I6" s="11" t="e">
        <f t="shared" si="1"/>
        <v>#DIV/0!</v>
      </c>
      <c r="J6" s="11" t="e">
        <f t="shared" si="2"/>
        <v>#DIV/0!</v>
      </c>
      <c r="K6" s="11" t="e">
        <f t="shared" si="3"/>
        <v>#DIV/0!</v>
      </c>
      <c r="M6" s="11"/>
      <c r="N6" s="11">
        <f t="shared" si="4"/>
        <v>0</v>
      </c>
    </row>
    <row r="7" spans="1:14" x14ac:dyDescent="0.3">
      <c r="A7" s="41">
        <f t="shared" si="5"/>
        <v>6</v>
      </c>
      <c r="B7" s="33" t="s">
        <v>61</v>
      </c>
      <c r="C7" s="37" t="s">
        <v>24</v>
      </c>
      <c r="D7" s="37"/>
      <c r="E7" s="34">
        <v>50</v>
      </c>
      <c r="F7" s="35"/>
      <c r="G7" s="35">
        <f t="shared" si="0"/>
        <v>0</v>
      </c>
      <c r="H7" s="42"/>
      <c r="I7" s="11" t="e">
        <f t="shared" si="1"/>
        <v>#DIV/0!</v>
      </c>
      <c r="J7" s="11" t="e">
        <f t="shared" si="2"/>
        <v>#DIV/0!</v>
      </c>
      <c r="K7" s="11" t="e">
        <f t="shared" si="3"/>
        <v>#DIV/0!</v>
      </c>
      <c r="M7" s="11"/>
      <c r="N7" s="11">
        <f t="shared" si="4"/>
        <v>0</v>
      </c>
    </row>
    <row r="8" spans="1:14" x14ac:dyDescent="0.3">
      <c r="A8" s="41">
        <f t="shared" si="5"/>
        <v>7</v>
      </c>
      <c r="B8" s="33" t="s">
        <v>62</v>
      </c>
      <c r="C8" s="37" t="s">
        <v>24</v>
      </c>
      <c r="D8" s="37"/>
      <c r="E8" s="34">
        <v>20</v>
      </c>
      <c r="F8" s="35"/>
      <c r="G8" s="35">
        <f t="shared" si="0"/>
        <v>0</v>
      </c>
      <c r="H8" s="42"/>
      <c r="I8" s="11" t="e">
        <f t="shared" si="1"/>
        <v>#DIV/0!</v>
      </c>
      <c r="J8" s="11" t="e">
        <f t="shared" si="2"/>
        <v>#DIV/0!</v>
      </c>
      <c r="K8" s="11" t="e">
        <f t="shared" si="3"/>
        <v>#DIV/0!</v>
      </c>
      <c r="M8" s="11"/>
      <c r="N8" s="11">
        <f t="shared" si="4"/>
        <v>0</v>
      </c>
    </row>
    <row r="9" spans="1:14" x14ac:dyDescent="0.3">
      <c r="A9" s="41">
        <f t="shared" si="5"/>
        <v>8</v>
      </c>
      <c r="B9" s="33" t="s">
        <v>63</v>
      </c>
      <c r="C9" s="37" t="s">
        <v>24</v>
      </c>
      <c r="D9" s="37"/>
      <c r="E9" s="34">
        <v>50</v>
      </c>
      <c r="F9" s="35"/>
      <c r="G9" s="35">
        <f t="shared" si="0"/>
        <v>0</v>
      </c>
      <c r="H9" s="42"/>
      <c r="I9" s="11" t="e">
        <f t="shared" si="1"/>
        <v>#DIV/0!</v>
      </c>
      <c r="J9" s="11" t="e">
        <f t="shared" si="2"/>
        <v>#DIV/0!</v>
      </c>
      <c r="K9" s="11" t="e">
        <f t="shared" si="3"/>
        <v>#DIV/0!</v>
      </c>
      <c r="M9" s="11"/>
      <c r="N9" s="11">
        <f t="shared" si="4"/>
        <v>0</v>
      </c>
    </row>
    <row r="10" spans="1:14" x14ac:dyDescent="0.3">
      <c r="A10" s="41">
        <f t="shared" si="5"/>
        <v>9</v>
      </c>
      <c r="B10" s="7" t="s">
        <v>672</v>
      </c>
      <c r="C10" s="7" t="s">
        <v>0</v>
      </c>
      <c r="D10" s="7"/>
      <c r="E10" s="31">
        <v>600</v>
      </c>
      <c r="F10" s="9"/>
      <c r="G10" s="35">
        <f t="shared" si="0"/>
        <v>0</v>
      </c>
      <c r="H10" s="10"/>
      <c r="I10" s="11" t="e">
        <f t="shared" si="1"/>
        <v>#DIV/0!</v>
      </c>
      <c r="J10" s="11" t="e">
        <f t="shared" si="2"/>
        <v>#DIV/0!</v>
      </c>
      <c r="K10" s="11" t="e">
        <f t="shared" si="3"/>
        <v>#DIV/0!</v>
      </c>
      <c r="M10" s="11"/>
      <c r="N10" s="11">
        <f t="shared" si="4"/>
        <v>0</v>
      </c>
    </row>
    <row r="11" spans="1:14" x14ac:dyDescent="0.3">
      <c r="A11" s="41">
        <f t="shared" si="5"/>
        <v>10</v>
      </c>
      <c r="B11" s="33" t="s">
        <v>64</v>
      </c>
      <c r="C11" s="37" t="s">
        <v>24</v>
      </c>
      <c r="D11" s="37"/>
      <c r="E11" s="34">
        <v>3000</v>
      </c>
      <c r="F11" s="35"/>
      <c r="G11" s="35">
        <f t="shared" ref="G11:G37" si="6">F11*E11</f>
        <v>0</v>
      </c>
      <c r="H11" s="42"/>
      <c r="I11" s="11" t="e">
        <f t="shared" si="1"/>
        <v>#DIV/0!</v>
      </c>
      <c r="J11" s="11" t="e">
        <f t="shared" si="2"/>
        <v>#DIV/0!</v>
      </c>
      <c r="K11" s="11" t="e">
        <f t="shared" si="3"/>
        <v>#DIV/0!</v>
      </c>
      <c r="M11" s="11"/>
      <c r="N11" s="11">
        <f t="shared" si="4"/>
        <v>0</v>
      </c>
    </row>
    <row r="12" spans="1:14" x14ac:dyDescent="0.3">
      <c r="A12" s="41">
        <f t="shared" si="5"/>
        <v>11</v>
      </c>
      <c r="B12" s="33" t="s">
        <v>242</v>
      </c>
      <c r="C12" s="37" t="s">
        <v>0</v>
      </c>
      <c r="D12" s="37"/>
      <c r="E12" s="34">
        <v>10</v>
      </c>
      <c r="F12" s="35"/>
      <c r="G12" s="35">
        <f t="shared" si="6"/>
        <v>0</v>
      </c>
      <c r="H12" s="42"/>
      <c r="I12" s="11" t="e">
        <f t="shared" si="1"/>
        <v>#DIV/0!</v>
      </c>
      <c r="J12" s="11" t="e">
        <f t="shared" si="2"/>
        <v>#DIV/0!</v>
      </c>
      <c r="K12" s="11" t="e">
        <f t="shared" si="3"/>
        <v>#DIV/0!</v>
      </c>
      <c r="M12" s="11"/>
      <c r="N12" s="11">
        <f t="shared" si="4"/>
        <v>0</v>
      </c>
    </row>
    <row r="13" spans="1:14" x14ac:dyDescent="0.3">
      <c r="A13" s="41">
        <f t="shared" si="5"/>
        <v>12</v>
      </c>
      <c r="B13" s="33" t="s">
        <v>243</v>
      </c>
      <c r="C13" s="37" t="s">
        <v>0</v>
      </c>
      <c r="D13" s="37"/>
      <c r="E13" s="34">
        <v>2000</v>
      </c>
      <c r="F13" s="35"/>
      <c r="G13" s="35">
        <f t="shared" si="6"/>
        <v>0</v>
      </c>
      <c r="H13" s="42"/>
      <c r="I13" s="11" t="e">
        <f t="shared" si="1"/>
        <v>#DIV/0!</v>
      </c>
      <c r="J13" s="11" t="e">
        <f t="shared" si="2"/>
        <v>#DIV/0!</v>
      </c>
      <c r="K13" s="11" t="e">
        <f t="shared" si="3"/>
        <v>#DIV/0!</v>
      </c>
      <c r="M13" s="11"/>
      <c r="N13" s="11">
        <f t="shared" si="4"/>
        <v>0</v>
      </c>
    </row>
    <row r="14" spans="1:14" x14ac:dyDescent="0.3">
      <c r="A14" s="41">
        <f t="shared" si="5"/>
        <v>13</v>
      </c>
      <c r="B14" s="33" t="s">
        <v>244</v>
      </c>
      <c r="C14" s="37" t="s">
        <v>0</v>
      </c>
      <c r="D14" s="37"/>
      <c r="E14" s="34">
        <v>10</v>
      </c>
      <c r="F14" s="35"/>
      <c r="G14" s="35">
        <f t="shared" si="6"/>
        <v>0</v>
      </c>
      <c r="H14" s="42"/>
      <c r="I14" s="11" t="e">
        <f t="shared" si="1"/>
        <v>#DIV/0!</v>
      </c>
      <c r="J14" s="11" t="e">
        <f t="shared" si="2"/>
        <v>#DIV/0!</v>
      </c>
      <c r="K14" s="11" t="e">
        <f t="shared" si="3"/>
        <v>#DIV/0!</v>
      </c>
      <c r="M14" s="11"/>
      <c r="N14" s="11">
        <f t="shared" si="4"/>
        <v>0</v>
      </c>
    </row>
    <row r="15" spans="1:14" x14ac:dyDescent="0.3">
      <c r="A15" s="41">
        <f t="shared" si="5"/>
        <v>14</v>
      </c>
      <c r="B15" s="33" t="s">
        <v>473</v>
      </c>
      <c r="C15" s="37" t="s">
        <v>0</v>
      </c>
      <c r="D15" s="37"/>
      <c r="E15" s="34">
        <v>60</v>
      </c>
      <c r="F15" s="35"/>
      <c r="G15" s="35">
        <f t="shared" si="6"/>
        <v>0</v>
      </c>
      <c r="H15" s="42"/>
      <c r="I15" s="11" t="e">
        <f t="shared" si="1"/>
        <v>#DIV/0!</v>
      </c>
      <c r="J15" s="11" t="e">
        <f t="shared" si="2"/>
        <v>#DIV/0!</v>
      </c>
      <c r="K15" s="11" t="e">
        <f t="shared" si="3"/>
        <v>#DIV/0!</v>
      </c>
      <c r="M15" s="11"/>
      <c r="N15" s="11">
        <f t="shared" si="4"/>
        <v>0</v>
      </c>
    </row>
    <row r="16" spans="1:14" x14ac:dyDescent="0.3">
      <c r="A16" s="41">
        <f t="shared" si="5"/>
        <v>15</v>
      </c>
      <c r="B16" s="33" t="s">
        <v>474</v>
      </c>
      <c r="C16" s="37" t="s">
        <v>0</v>
      </c>
      <c r="D16" s="37"/>
      <c r="E16" s="34">
        <v>60</v>
      </c>
      <c r="F16" s="35"/>
      <c r="G16" s="35">
        <f t="shared" si="6"/>
        <v>0</v>
      </c>
      <c r="H16" s="42"/>
      <c r="I16" s="11" t="e">
        <f t="shared" si="1"/>
        <v>#DIV/0!</v>
      </c>
      <c r="J16" s="11" t="e">
        <f t="shared" si="2"/>
        <v>#DIV/0!</v>
      </c>
      <c r="K16" s="11" t="e">
        <f t="shared" si="3"/>
        <v>#DIV/0!</v>
      </c>
      <c r="M16" s="11"/>
      <c r="N16" s="11">
        <f t="shared" si="4"/>
        <v>0</v>
      </c>
    </row>
    <row r="17" spans="1:14" x14ac:dyDescent="0.3">
      <c r="A17" s="41">
        <f t="shared" si="5"/>
        <v>16</v>
      </c>
      <c r="B17" s="33" t="s">
        <v>475</v>
      </c>
      <c r="C17" s="37" t="s">
        <v>0</v>
      </c>
      <c r="D17" s="37"/>
      <c r="E17" s="34">
        <v>20</v>
      </c>
      <c r="F17" s="35"/>
      <c r="G17" s="35">
        <f t="shared" si="6"/>
        <v>0</v>
      </c>
      <c r="H17" s="42"/>
      <c r="I17" s="11" t="e">
        <f t="shared" si="1"/>
        <v>#DIV/0!</v>
      </c>
      <c r="J17" s="11" t="e">
        <f t="shared" si="2"/>
        <v>#DIV/0!</v>
      </c>
      <c r="K17" s="11" t="e">
        <f t="shared" si="3"/>
        <v>#DIV/0!</v>
      </c>
      <c r="M17" s="11"/>
      <c r="N17" s="11">
        <f t="shared" si="4"/>
        <v>0</v>
      </c>
    </row>
    <row r="18" spans="1:14" x14ac:dyDescent="0.3">
      <c r="A18" s="41">
        <f t="shared" si="5"/>
        <v>17</v>
      </c>
      <c r="B18" s="33" t="s">
        <v>476</v>
      </c>
      <c r="C18" s="37" t="s">
        <v>0</v>
      </c>
      <c r="D18" s="37"/>
      <c r="E18" s="34">
        <v>120</v>
      </c>
      <c r="F18" s="35"/>
      <c r="G18" s="35">
        <f t="shared" si="6"/>
        <v>0</v>
      </c>
      <c r="H18" s="42"/>
      <c r="I18" s="11" t="e">
        <f t="shared" si="1"/>
        <v>#DIV/0!</v>
      </c>
      <c r="J18" s="11" t="e">
        <f t="shared" si="2"/>
        <v>#DIV/0!</v>
      </c>
      <c r="K18" s="11" t="e">
        <f t="shared" si="3"/>
        <v>#DIV/0!</v>
      </c>
      <c r="M18" s="11"/>
      <c r="N18" s="11">
        <f t="shared" si="4"/>
        <v>0</v>
      </c>
    </row>
    <row r="19" spans="1:14" x14ac:dyDescent="0.3">
      <c r="A19" s="41">
        <f t="shared" si="5"/>
        <v>18</v>
      </c>
      <c r="B19" s="33" t="s">
        <v>477</v>
      </c>
      <c r="C19" s="37" t="s">
        <v>0</v>
      </c>
      <c r="D19" s="37"/>
      <c r="E19" s="34">
        <v>50</v>
      </c>
      <c r="F19" s="35"/>
      <c r="G19" s="35">
        <f t="shared" si="6"/>
        <v>0</v>
      </c>
      <c r="H19" s="42"/>
      <c r="I19" s="11" t="e">
        <f t="shared" si="1"/>
        <v>#DIV/0!</v>
      </c>
      <c r="J19" s="11" t="e">
        <f t="shared" si="2"/>
        <v>#DIV/0!</v>
      </c>
      <c r="K19" s="11" t="e">
        <f t="shared" si="3"/>
        <v>#DIV/0!</v>
      </c>
      <c r="M19" s="11"/>
      <c r="N19" s="11">
        <f t="shared" si="4"/>
        <v>0</v>
      </c>
    </row>
    <row r="20" spans="1:14" x14ac:dyDescent="0.3">
      <c r="A20" s="41">
        <f t="shared" si="5"/>
        <v>19</v>
      </c>
      <c r="B20" s="33" t="s">
        <v>506</v>
      </c>
      <c r="C20" s="37" t="s">
        <v>359</v>
      </c>
      <c r="D20" s="37"/>
      <c r="E20" s="34">
        <v>800</v>
      </c>
      <c r="F20" s="35"/>
      <c r="G20" s="35">
        <f t="shared" si="6"/>
        <v>0</v>
      </c>
      <c r="H20" s="42"/>
      <c r="I20" s="11" t="e">
        <f t="shared" si="1"/>
        <v>#DIV/0!</v>
      </c>
      <c r="J20" s="11" t="e">
        <f t="shared" si="2"/>
        <v>#DIV/0!</v>
      </c>
      <c r="K20" s="11" t="e">
        <f t="shared" si="3"/>
        <v>#DIV/0!</v>
      </c>
      <c r="M20" s="11"/>
      <c r="N20" s="11">
        <f t="shared" si="4"/>
        <v>0</v>
      </c>
    </row>
    <row r="21" spans="1:14" x14ac:dyDescent="0.3">
      <c r="A21" s="41">
        <f t="shared" si="5"/>
        <v>20</v>
      </c>
      <c r="B21" s="33" t="s">
        <v>507</v>
      </c>
      <c r="C21" s="37" t="s">
        <v>359</v>
      </c>
      <c r="D21" s="37"/>
      <c r="E21" s="34">
        <v>500</v>
      </c>
      <c r="F21" s="35"/>
      <c r="G21" s="35">
        <f t="shared" si="6"/>
        <v>0</v>
      </c>
      <c r="H21" s="42"/>
      <c r="I21" s="11" t="e">
        <f t="shared" si="1"/>
        <v>#DIV/0!</v>
      </c>
      <c r="J21" s="11" t="e">
        <f t="shared" si="2"/>
        <v>#DIV/0!</v>
      </c>
      <c r="K21" s="11" t="e">
        <f t="shared" si="3"/>
        <v>#DIV/0!</v>
      </c>
      <c r="M21" s="11"/>
      <c r="N21" s="11">
        <f t="shared" si="4"/>
        <v>0</v>
      </c>
    </row>
    <row r="22" spans="1:14" x14ac:dyDescent="0.3">
      <c r="A22" s="41">
        <f t="shared" si="5"/>
        <v>21</v>
      </c>
      <c r="B22" s="33" t="s">
        <v>508</v>
      </c>
      <c r="C22" s="37" t="s">
        <v>359</v>
      </c>
      <c r="D22" s="37"/>
      <c r="E22" s="34">
        <v>500</v>
      </c>
      <c r="F22" s="35"/>
      <c r="G22" s="35">
        <f t="shared" si="6"/>
        <v>0</v>
      </c>
      <c r="H22" s="42"/>
      <c r="I22" s="11" t="e">
        <f t="shared" si="1"/>
        <v>#DIV/0!</v>
      </c>
      <c r="J22" s="11" t="e">
        <f t="shared" si="2"/>
        <v>#DIV/0!</v>
      </c>
      <c r="K22" s="11" t="e">
        <f t="shared" si="3"/>
        <v>#DIV/0!</v>
      </c>
      <c r="M22" s="11"/>
      <c r="N22" s="11">
        <f t="shared" si="4"/>
        <v>0</v>
      </c>
    </row>
    <row r="23" spans="1:14" x14ac:dyDescent="0.3">
      <c r="A23" s="41">
        <f t="shared" si="5"/>
        <v>22</v>
      </c>
      <c r="B23" s="33" t="s">
        <v>509</v>
      </c>
      <c r="C23" s="37" t="s">
        <v>359</v>
      </c>
      <c r="D23" s="37"/>
      <c r="E23" s="34">
        <v>500</v>
      </c>
      <c r="F23" s="35"/>
      <c r="G23" s="35">
        <f t="shared" si="6"/>
        <v>0</v>
      </c>
      <c r="H23" s="42"/>
      <c r="I23" s="11" t="e">
        <f t="shared" si="1"/>
        <v>#DIV/0!</v>
      </c>
      <c r="J23" s="11" t="e">
        <f t="shared" si="2"/>
        <v>#DIV/0!</v>
      </c>
      <c r="K23" s="11" t="e">
        <f t="shared" si="3"/>
        <v>#DIV/0!</v>
      </c>
      <c r="M23" s="11"/>
      <c r="N23" s="11">
        <f t="shared" si="4"/>
        <v>0</v>
      </c>
    </row>
    <row r="24" spans="1:14" x14ac:dyDescent="0.3">
      <c r="A24" s="41">
        <f t="shared" si="5"/>
        <v>23</v>
      </c>
      <c r="B24" s="33" t="s">
        <v>510</v>
      </c>
      <c r="C24" s="37" t="s">
        <v>359</v>
      </c>
      <c r="D24" s="37"/>
      <c r="E24" s="34">
        <v>300</v>
      </c>
      <c r="F24" s="35"/>
      <c r="G24" s="35">
        <f t="shared" si="6"/>
        <v>0</v>
      </c>
      <c r="H24" s="42"/>
      <c r="I24" s="11" t="e">
        <f t="shared" si="1"/>
        <v>#DIV/0!</v>
      </c>
      <c r="J24" s="11" t="e">
        <f t="shared" si="2"/>
        <v>#DIV/0!</v>
      </c>
      <c r="K24" s="11" t="e">
        <f t="shared" si="3"/>
        <v>#DIV/0!</v>
      </c>
      <c r="M24" s="11"/>
      <c r="N24" s="11">
        <f t="shared" si="4"/>
        <v>0</v>
      </c>
    </row>
    <row r="25" spans="1:14" x14ac:dyDescent="0.3">
      <c r="A25" s="41">
        <f t="shared" si="5"/>
        <v>24</v>
      </c>
      <c r="B25" s="33" t="s">
        <v>511</v>
      </c>
      <c r="C25" s="37" t="s">
        <v>359</v>
      </c>
      <c r="D25" s="37"/>
      <c r="E25" s="34">
        <v>250</v>
      </c>
      <c r="F25" s="35"/>
      <c r="G25" s="35">
        <f t="shared" si="6"/>
        <v>0</v>
      </c>
      <c r="H25" s="42"/>
      <c r="I25" s="11" t="e">
        <f t="shared" si="1"/>
        <v>#DIV/0!</v>
      </c>
      <c r="J25" s="11" t="e">
        <f t="shared" si="2"/>
        <v>#DIV/0!</v>
      </c>
      <c r="K25" s="11" t="e">
        <f t="shared" si="3"/>
        <v>#DIV/0!</v>
      </c>
      <c r="M25" s="11"/>
      <c r="N25" s="11">
        <f t="shared" si="4"/>
        <v>0</v>
      </c>
    </row>
    <row r="26" spans="1:14" x14ac:dyDescent="0.3">
      <c r="A26" s="41">
        <f t="shared" si="5"/>
        <v>25</v>
      </c>
      <c r="B26" s="33" t="s">
        <v>598</v>
      </c>
      <c r="C26" s="37" t="s">
        <v>0</v>
      </c>
      <c r="D26" s="37"/>
      <c r="E26" s="34">
        <v>50</v>
      </c>
      <c r="F26" s="35"/>
      <c r="G26" s="35">
        <f t="shared" si="6"/>
        <v>0</v>
      </c>
      <c r="H26" s="42"/>
      <c r="I26" s="11" t="e">
        <f t="shared" si="1"/>
        <v>#DIV/0!</v>
      </c>
      <c r="J26" s="11" t="e">
        <f t="shared" si="2"/>
        <v>#DIV/0!</v>
      </c>
      <c r="K26" s="11" t="e">
        <f t="shared" si="3"/>
        <v>#DIV/0!</v>
      </c>
      <c r="M26" s="11"/>
      <c r="N26" s="11">
        <f t="shared" si="4"/>
        <v>0</v>
      </c>
    </row>
    <row r="27" spans="1:14" x14ac:dyDescent="0.3">
      <c r="A27" s="41">
        <f t="shared" si="5"/>
        <v>26</v>
      </c>
      <c r="B27" s="33" t="s">
        <v>599</v>
      </c>
      <c r="C27" s="37" t="s">
        <v>0</v>
      </c>
      <c r="D27" s="37"/>
      <c r="E27" s="34">
        <v>50</v>
      </c>
      <c r="F27" s="35"/>
      <c r="G27" s="35">
        <f t="shared" si="6"/>
        <v>0</v>
      </c>
      <c r="H27" s="42"/>
      <c r="I27" s="11" t="e">
        <f t="shared" si="1"/>
        <v>#DIV/0!</v>
      </c>
      <c r="J27" s="11" t="e">
        <f t="shared" si="2"/>
        <v>#DIV/0!</v>
      </c>
      <c r="K27" s="11" t="e">
        <f t="shared" si="3"/>
        <v>#DIV/0!</v>
      </c>
      <c r="M27" s="11"/>
      <c r="N27" s="11">
        <f t="shared" si="4"/>
        <v>0</v>
      </c>
    </row>
    <row r="28" spans="1:14" x14ac:dyDescent="0.3">
      <c r="A28" s="41">
        <f t="shared" si="5"/>
        <v>27</v>
      </c>
      <c r="B28" s="33" t="s">
        <v>600</v>
      </c>
      <c r="C28" s="37" t="s">
        <v>0</v>
      </c>
      <c r="D28" s="37"/>
      <c r="E28" s="34">
        <v>20</v>
      </c>
      <c r="F28" s="35"/>
      <c r="G28" s="35">
        <f t="shared" si="6"/>
        <v>0</v>
      </c>
      <c r="H28" s="42"/>
      <c r="I28" s="11" t="e">
        <f t="shared" si="1"/>
        <v>#DIV/0!</v>
      </c>
      <c r="J28" s="11" t="e">
        <f t="shared" si="2"/>
        <v>#DIV/0!</v>
      </c>
      <c r="K28" s="11" t="e">
        <f t="shared" si="3"/>
        <v>#DIV/0!</v>
      </c>
      <c r="M28" s="11"/>
      <c r="N28" s="11">
        <f t="shared" si="4"/>
        <v>0</v>
      </c>
    </row>
    <row r="29" spans="1:14" x14ac:dyDescent="0.3">
      <c r="A29" s="41">
        <f t="shared" si="5"/>
        <v>28</v>
      </c>
      <c r="B29" s="33" t="s">
        <v>601</v>
      </c>
      <c r="C29" s="37" t="s">
        <v>0</v>
      </c>
      <c r="D29" s="37"/>
      <c r="E29" s="34">
        <v>20</v>
      </c>
      <c r="F29" s="35"/>
      <c r="G29" s="35">
        <f t="shared" si="6"/>
        <v>0</v>
      </c>
      <c r="H29" s="42"/>
      <c r="I29" s="11" t="e">
        <f t="shared" si="1"/>
        <v>#DIV/0!</v>
      </c>
      <c r="J29" s="11" t="e">
        <f t="shared" ref="J29" si="7">F29-I29</f>
        <v>#DIV/0!</v>
      </c>
      <c r="K29" s="11" t="e">
        <f t="shared" ref="K29" si="8">J29*E29</f>
        <v>#DIV/0!</v>
      </c>
      <c r="M29" s="11"/>
      <c r="N29" s="11">
        <f t="shared" si="4"/>
        <v>0</v>
      </c>
    </row>
    <row r="30" spans="1:14" x14ac:dyDescent="0.3">
      <c r="A30" s="41">
        <f t="shared" si="5"/>
        <v>29</v>
      </c>
      <c r="B30" s="33" t="s">
        <v>656</v>
      </c>
      <c r="C30" s="37" t="s">
        <v>0</v>
      </c>
      <c r="D30" s="37"/>
      <c r="E30" s="34">
        <v>800</v>
      </c>
      <c r="F30" s="35"/>
      <c r="G30" s="35">
        <f t="shared" si="6"/>
        <v>0</v>
      </c>
      <c r="H30" s="42"/>
      <c r="I30" s="11" t="e">
        <f t="shared" si="1"/>
        <v>#DIV/0!</v>
      </c>
      <c r="J30" s="11" t="e">
        <f t="shared" si="2"/>
        <v>#DIV/0!</v>
      </c>
      <c r="K30" s="11" t="e">
        <f t="shared" si="3"/>
        <v>#DIV/0!</v>
      </c>
      <c r="M30" s="11"/>
      <c r="N30" s="11">
        <f t="shared" si="4"/>
        <v>0</v>
      </c>
    </row>
    <row r="31" spans="1:14" x14ac:dyDescent="0.3">
      <c r="A31" s="41">
        <f t="shared" si="5"/>
        <v>30</v>
      </c>
      <c r="B31" s="33" t="s">
        <v>657</v>
      </c>
      <c r="C31" s="37" t="s">
        <v>0</v>
      </c>
      <c r="D31" s="37"/>
      <c r="E31" s="34">
        <v>300</v>
      </c>
      <c r="F31" s="35"/>
      <c r="G31" s="35">
        <f t="shared" si="6"/>
        <v>0</v>
      </c>
      <c r="H31" s="42"/>
      <c r="I31" s="11" t="e">
        <f t="shared" si="1"/>
        <v>#DIV/0!</v>
      </c>
      <c r="J31" s="11" t="e">
        <f t="shared" si="2"/>
        <v>#DIV/0!</v>
      </c>
      <c r="K31" s="11" t="e">
        <f t="shared" si="3"/>
        <v>#DIV/0!</v>
      </c>
      <c r="M31" s="11"/>
      <c r="N31" s="11">
        <f t="shared" si="4"/>
        <v>0</v>
      </c>
    </row>
    <row r="32" spans="1:14" x14ac:dyDescent="0.3">
      <c r="A32" s="41">
        <f t="shared" si="5"/>
        <v>31</v>
      </c>
      <c r="B32" s="33" t="s">
        <v>658</v>
      </c>
      <c r="C32" s="37" t="s">
        <v>0</v>
      </c>
      <c r="D32" s="37"/>
      <c r="E32" s="34">
        <v>3000</v>
      </c>
      <c r="F32" s="35"/>
      <c r="G32" s="35">
        <f t="shared" si="6"/>
        <v>0</v>
      </c>
      <c r="H32" s="42"/>
      <c r="I32" s="11" t="e">
        <f t="shared" si="1"/>
        <v>#DIV/0!</v>
      </c>
      <c r="J32" s="11" t="e">
        <f t="shared" si="2"/>
        <v>#DIV/0!</v>
      </c>
      <c r="K32" s="11" t="e">
        <f t="shared" si="3"/>
        <v>#DIV/0!</v>
      </c>
      <c r="M32" s="11"/>
      <c r="N32" s="11">
        <f t="shared" si="4"/>
        <v>0</v>
      </c>
    </row>
    <row r="33" spans="1:15" x14ac:dyDescent="0.3">
      <c r="A33" s="41">
        <f t="shared" si="5"/>
        <v>32</v>
      </c>
      <c r="B33" s="33" t="s">
        <v>659</v>
      </c>
      <c r="C33" s="37" t="s">
        <v>660</v>
      </c>
      <c r="D33" s="37"/>
      <c r="E33" s="34">
        <v>20</v>
      </c>
      <c r="F33" s="35"/>
      <c r="G33" s="35">
        <f t="shared" si="6"/>
        <v>0</v>
      </c>
      <c r="H33" s="42"/>
      <c r="I33" s="11" t="e">
        <f t="shared" si="1"/>
        <v>#DIV/0!</v>
      </c>
      <c r="J33" s="11" t="e">
        <f t="shared" si="2"/>
        <v>#DIV/0!</v>
      </c>
      <c r="K33" s="11" t="e">
        <f t="shared" si="3"/>
        <v>#DIV/0!</v>
      </c>
      <c r="M33" s="11"/>
      <c r="N33" s="11">
        <f t="shared" si="4"/>
        <v>0</v>
      </c>
    </row>
    <row r="34" spans="1:15" x14ac:dyDescent="0.3">
      <c r="A34" s="41">
        <f t="shared" si="5"/>
        <v>33</v>
      </c>
      <c r="B34" s="33" t="s">
        <v>663</v>
      </c>
      <c r="C34" s="37" t="s">
        <v>0</v>
      </c>
      <c r="D34" s="37"/>
      <c r="E34" s="34">
        <v>15</v>
      </c>
      <c r="F34" s="35"/>
      <c r="G34" s="35">
        <f t="shared" si="6"/>
        <v>0</v>
      </c>
      <c r="H34" s="42"/>
      <c r="I34" s="11" t="e">
        <f t="shared" si="1"/>
        <v>#DIV/0!</v>
      </c>
      <c r="J34" s="11" t="e">
        <f t="shared" si="2"/>
        <v>#DIV/0!</v>
      </c>
      <c r="K34" s="11" t="e">
        <f t="shared" si="3"/>
        <v>#DIV/0!</v>
      </c>
      <c r="M34" s="11"/>
      <c r="N34" s="11">
        <f t="shared" si="4"/>
        <v>0</v>
      </c>
    </row>
    <row r="35" spans="1:15" x14ac:dyDescent="0.3">
      <c r="A35" s="41">
        <f t="shared" si="5"/>
        <v>34</v>
      </c>
      <c r="B35" s="33" t="s">
        <v>668</v>
      </c>
      <c r="C35" s="37" t="s">
        <v>0</v>
      </c>
      <c r="D35" s="37"/>
      <c r="E35" s="34">
        <v>6000</v>
      </c>
      <c r="F35" s="35"/>
      <c r="G35" s="35">
        <f t="shared" si="6"/>
        <v>0</v>
      </c>
      <c r="H35" s="42"/>
      <c r="I35" s="11" t="e">
        <f t="shared" si="1"/>
        <v>#DIV/0!</v>
      </c>
      <c r="J35" s="11" t="e">
        <f t="shared" si="2"/>
        <v>#DIV/0!</v>
      </c>
      <c r="K35" s="11" t="e">
        <f t="shared" si="3"/>
        <v>#DIV/0!</v>
      </c>
      <c r="M35" s="11"/>
      <c r="N35" s="11">
        <f t="shared" si="4"/>
        <v>0</v>
      </c>
    </row>
    <row r="36" spans="1:15" x14ac:dyDescent="0.3">
      <c r="A36" s="41">
        <f t="shared" si="5"/>
        <v>35</v>
      </c>
      <c r="B36" s="33" t="s">
        <v>669</v>
      </c>
      <c r="C36" s="37" t="s">
        <v>0</v>
      </c>
      <c r="D36" s="37"/>
      <c r="E36" s="34">
        <v>9000</v>
      </c>
      <c r="F36" s="35"/>
      <c r="G36" s="35">
        <f t="shared" si="6"/>
        <v>0</v>
      </c>
      <c r="H36" s="42"/>
      <c r="I36" s="11" t="e">
        <f t="shared" si="1"/>
        <v>#DIV/0!</v>
      </c>
      <c r="J36" s="11" t="e">
        <f t="shared" si="2"/>
        <v>#DIV/0!</v>
      </c>
      <c r="K36" s="11" t="e">
        <f t="shared" si="3"/>
        <v>#DIV/0!</v>
      </c>
      <c r="M36" s="11"/>
      <c r="N36" s="11">
        <f t="shared" si="4"/>
        <v>0</v>
      </c>
    </row>
    <row r="37" spans="1:15" x14ac:dyDescent="0.3">
      <c r="A37" s="41">
        <f t="shared" si="5"/>
        <v>36</v>
      </c>
      <c r="B37" s="33" t="s">
        <v>670</v>
      </c>
      <c r="C37" s="37" t="s">
        <v>0</v>
      </c>
      <c r="D37" s="37"/>
      <c r="E37" s="34">
        <v>5000</v>
      </c>
      <c r="F37" s="35"/>
      <c r="G37" s="35">
        <f t="shared" si="6"/>
        <v>0</v>
      </c>
      <c r="H37" s="42"/>
      <c r="I37" s="11" t="e">
        <f>F37*$G$42%</f>
        <v>#DIV/0!</v>
      </c>
      <c r="J37" s="11" t="e">
        <f t="shared" si="2"/>
        <v>#DIV/0!</v>
      </c>
      <c r="K37" s="11" t="e">
        <f t="shared" si="3"/>
        <v>#DIV/0!</v>
      </c>
      <c r="M37" s="11"/>
      <c r="N37" s="11">
        <f t="shared" si="4"/>
        <v>0</v>
      </c>
    </row>
    <row r="38" spans="1:15" ht="15.75" customHeight="1" x14ac:dyDescent="0.3">
      <c r="A38" s="65" t="s">
        <v>798</v>
      </c>
      <c r="B38" s="66"/>
      <c r="C38" s="66"/>
      <c r="D38" s="66"/>
      <c r="E38" s="66"/>
      <c r="F38" s="67"/>
      <c r="G38" s="11">
        <f>SUM(G2:G37)</f>
        <v>0</v>
      </c>
      <c r="H38" s="22"/>
      <c r="I38" s="46" t="e">
        <f>SUM(K2:K37)</f>
        <v>#DIV/0!</v>
      </c>
      <c r="J38" s="64"/>
      <c r="K38" s="47"/>
      <c r="M38" s="49">
        <f>SUM(N2:N37)</f>
        <v>0</v>
      </c>
      <c r="N38" s="49"/>
    </row>
    <row r="40" spans="1:15" x14ac:dyDescent="0.3">
      <c r="A40" s="48" t="s">
        <v>817</v>
      </c>
      <c r="B40" s="48"/>
      <c r="C40" s="48"/>
      <c r="D40" s="48"/>
      <c r="E40" s="48"/>
      <c r="F40" s="48"/>
      <c r="G40" s="18">
        <v>0</v>
      </c>
      <c r="H40" s="19"/>
      <c r="I40" s="19"/>
      <c r="J40" s="20"/>
    </row>
    <row r="41" spans="1:15" x14ac:dyDescent="0.3">
      <c r="A41" s="48" t="s">
        <v>818</v>
      </c>
      <c r="B41" s="48"/>
      <c r="C41" s="48"/>
      <c r="D41" s="48"/>
      <c r="E41" s="48"/>
      <c r="F41" s="48"/>
      <c r="G41" s="38" t="e">
        <f>(G40/G38)*100</f>
        <v>#DIV/0!</v>
      </c>
      <c r="H41" s="39"/>
      <c r="I41" s="39"/>
      <c r="L41" s="12"/>
      <c r="O41" s="12"/>
    </row>
    <row r="42" spans="1:15" x14ac:dyDescent="0.3">
      <c r="A42" s="48" t="s">
        <v>819</v>
      </c>
      <c r="B42" s="48"/>
      <c r="C42" s="48"/>
      <c r="D42" s="48"/>
      <c r="E42" s="48"/>
      <c r="F42" s="48"/>
      <c r="G42" s="38" t="e">
        <f>(G41-100)*-1</f>
        <v>#DIV/0!</v>
      </c>
      <c r="H42" s="39"/>
      <c r="I42" s="39"/>
      <c r="L42" s="12"/>
      <c r="O42" s="12"/>
    </row>
    <row r="43" spans="1:15" x14ac:dyDescent="0.3">
      <c r="A43" s="48" t="s">
        <v>820</v>
      </c>
      <c r="B43" s="48"/>
      <c r="C43" s="48"/>
      <c r="D43" s="48"/>
      <c r="E43" s="48"/>
      <c r="F43" s="48"/>
      <c r="G43" s="11" t="e">
        <f>G38*G41%</f>
        <v>#DIV/0!</v>
      </c>
      <c r="H43" s="22"/>
      <c r="I43" s="22"/>
    </row>
    <row r="44" spans="1:15" s="13" customFormat="1" x14ac:dyDescent="0.3">
      <c r="A44" s="45" t="s">
        <v>821</v>
      </c>
      <c r="B44" s="45"/>
      <c r="C44" s="45"/>
      <c r="D44" s="45"/>
      <c r="E44" s="45"/>
      <c r="F44" s="45"/>
      <c r="G44" s="14">
        <f>G38-G40</f>
        <v>0</v>
      </c>
      <c r="H44" s="15"/>
      <c r="I44" s="15"/>
    </row>
    <row r="53" spans="1:7" x14ac:dyDescent="0.3">
      <c r="A53" s="45" t="s">
        <v>827</v>
      </c>
      <c r="B53" s="45"/>
      <c r="C53" s="45"/>
      <c r="D53" s="45"/>
      <c r="E53" s="45"/>
      <c r="F53" s="45"/>
      <c r="G53" s="45"/>
    </row>
    <row r="54" spans="1:7" x14ac:dyDescent="0.3">
      <c r="A54" s="1" t="str">
        <f>A1</f>
        <v xml:space="preserve">ITEM </v>
      </c>
      <c r="B54" s="1" t="str">
        <f t="shared" ref="B54:G55" si="9">B1</f>
        <v xml:space="preserve">DESCRIÇÃO </v>
      </c>
      <c r="C54" s="1" t="str">
        <f t="shared" si="9"/>
        <v xml:space="preserve">UNID </v>
      </c>
      <c r="D54" s="25" t="str">
        <f t="shared" si="9"/>
        <v>MARCA</v>
      </c>
      <c r="E54" s="1" t="str">
        <f t="shared" si="9"/>
        <v>QUANT.</v>
      </c>
      <c r="F54" s="1" t="str">
        <f t="shared" si="9"/>
        <v>VR.UNIT</v>
      </c>
      <c r="G54" s="1" t="str">
        <f t="shared" si="9"/>
        <v>VR.TOTAL</v>
      </c>
    </row>
    <row r="55" spans="1:7" x14ac:dyDescent="0.3">
      <c r="A55" s="26">
        <f t="shared" ref="A55:E90" si="10">A2</f>
        <v>1</v>
      </c>
      <c r="B55" s="43" t="str">
        <f t="shared" si="9"/>
        <v>AGROFILITO PLÁSTICO 18 KG</v>
      </c>
      <c r="C55" s="1" t="str">
        <f t="shared" si="9"/>
        <v>SC</v>
      </c>
      <c r="D55" s="25">
        <f t="shared" ref="D55" si="11">D2</f>
        <v>0</v>
      </c>
      <c r="E55" s="28">
        <f t="shared" si="9"/>
        <v>2000</v>
      </c>
      <c r="F55" s="14">
        <f>M2</f>
        <v>0</v>
      </c>
      <c r="G55" s="14">
        <f>F55*E55</f>
        <v>0</v>
      </c>
    </row>
    <row r="56" spans="1:7" x14ac:dyDescent="0.3">
      <c r="A56" s="26">
        <f t="shared" si="10"/>
        <v>2</v>
      </c>
      <c r="B56" s="43" t="str">
        <f t="shared" si="10"/>
        <v>ARGAMASSA  PISO/PISO BEGE INTERNA</v>
      </c>
      <c r="C56" s="1" t="str">
        <f t="shared" si="10"/>
        <v>SC</v>
      </c>
      <c r="D56" s="25">
        <f t="shared" si="10"/>
        <v>0</v>
      </c>
      <c r="E56" s="28">
        <f t="shared" si="10"/>
        <v>100</v>
      </c>
      <c r="F56" s="14">
        <f t="shared" ref="F56:F90" si="12">M3</f>
        <v>0</v>
      </c>
      <c r="G56" s="14">
        <f t="shared" ref="G56:G90" si="13">F56*E56</f>
        <v>0</v>
      </c>
    </row>
    <row r="57" spans="1:7" x14ac:dyDescent="0.3">
      <c r="A57" s="26">
        <f t="shared" si="10"/>
        <v>3</v>
      </c>
      <c r="B57" s="43" t="str">
        <f t="shared" si="10"/>
        <v>ARGAMASSA  PISO/PISO CINZA INTERNA</v>
      </c>
      <c r="C57" s="1" t="str">
        <f t="shared" si="10"/>
        <v>SC</v>
      </c>
      <c r="D57" s="25">
        <f t="shared" si="10"/>
        <v>0</v>
      </c>
      <c r="E57" s="28">
        <f t="shared" si="10"/>
        <v>100</v>
      </c>
      <c r="F57" s="14">
        <f t="shared" si="12"/>
        <v>0</v>
      </c>
      <c r="G57" s="14">
        <f t="shared" si="13"/>
        <v>0</v>
      </c>
    </row>
    <row r="58" spans="1:7" x14ac:dyDescent="0.3">
      <c r="A58" s="26">
        <f t="shared" si="10"/>
        <v>4</v>
      </c>
      <c r="B58" s="43" t="str">
        <f t="shared" si="10"/>
        <v>ARGAMASSA AC I 20 KG</v>
      </c>
      <c r="C58" s="1" t="str">
        <f t="shared" si="10"/>
        <v>SC</v>
      </c>
      <c r="D58" s="25">
        <f t="shared" si="10"/>
        <v>0</v>
      </c>
      <c r="E58" s="28">
        <f t="shared" si="10"/>
        <v>500</v>
      </c>
      <c r="F58" s="14">
        <f t="shared" si="12"/>
        <v>0</v>
      </c>
      <c r="G58" s="14">
        <f t="shared" si="13"/>
        <v>0</v>
      </c>
    </row>
    <row r="59" spans="1:7" x14ac:dyDescent="0.3">
      <c r="A59" s="26">
        <f t="shared" si="10"/>
        <v>5</v>
      </c>
      <c r="B59" s="43" t="str">
        <f t="shared" si="10"/>
        <v>ARGAMASSA AC II 20 KG</v>
      </c>
      <c r="C59" s="1" t="str">
        <f t="shared" si="10"/>
        <v>SC</v>
      </c>
      <c r="D59" s="25">
        <f t="shared" si="10"/>
        <v>0</v>
      </c>
      <c r="E59" s="28">
        <f t="shared" si="10"/>
        <v>200</v>
      </c>
      <c r="F59" s="14">
        <f t="shared" si="12"/>
        <v>0</v>
      </c>
      <c r="G59" s="14">
        <f t="shared" si="13"/>
        <v>0</v>
      </c>
    </row>
    <row r="60" spans="1:7" x14ac:dyDescent="0.3">
      <c r="A60" s="26">
        <f t="shared" si="10"/>
        <v>6</v>
      </c>
      <c r="B60" s="43" t="str">
        <f t="shared" si="10"/>
        <v>ARGAMASSA AC III 20 KG</v>
      </c>
      <c r="C60" s="1" t="str">
        <f t="shared" si="10"/>
        <v>SC</v>
      </c>
      <c r="D60" s="25">
        <f t="shared" si="10"/>
        <v>0</v>
      </c>
      <c r="E60" s="28">
        <f t="shared" si="10"/>
        <v>50</v>
      </c>
      <c r="F60" s="14">
        <f t="shared" si="12"/>
        <v>0</v>
      </c>
      <c r="G60" s="14">
        <f t="shared" si="13"/>
        <v>0</v>
      </c>
    </row>
    <row r="61" spans="1:7" x14ac:dyDescent="0.3">
      <c r="A61" s="26">
        <f t="shared" si="10"/>
        <v>7</v>
      </c>
      <c r="B61" s="43" t="str">
        <f t="shared" si="10"/>
        <v>ARGAMASSA P/ GRANITOS INTERNA</v>
      </c>
      <c r="C61" s="1" t="str">
        <f t="shared" si="10"/>
        <v>SC</v>
      </c>
      <c r="D61" s="25">
        <f t="shared" si="10"/>
        <v>0</v>
      </c>
      <c r="E61" s="28">
        <f t="shared" si="10"/>
        <v>20</v>
      </c>
      <c r="F61" s="14">
        <f t="shared" si="12"/>
        <v>0</v>
      </c>
      <c r="G61" s="14">
        <f t="shared" si="13"/>
        <v>0</v>
      </c>
    </row>
    <row r="62" spans="1:7" x14ac:dyDescent="0.3">
      <c r="A62" s="26">
        <f t="shared" si="10"/>
        <v>8</v>
      </c>
      <c r="B62" s="43" t="str">
        <f t="shared" si="10"/>
        <v>ARGAMASSA PORCELANATO INT</v>
      </c>
      <c r="C62" s="1" t="str">
        <f t="shared" si="10"/>
        <v>SC</v>
      </c>
      <c r="D62" s="25">
        <f t="shared" si="10"/>
        <v>0</v>
      </c>
      <c r="E62" s="28">
        <f t="shared" si="10"/>
        <v>50</v>
      </c>
      <c r="F62" s="14">
        <f t="shared" si="12"/>
        <v>0</v>
      </c>
      <c r="G62" s="14">
        <f t="shared" si="13"/>
        <v>0</v>
      </c>
    </row>
    <row r="63" spans="1:7" x14ac:dyDescent="0.3">
      <c r="A63" s="26">
        <f t="shared" si="10"/>
        <v>9</v>
      </c>
      <c r="B63" s="43" t="str">
        <f t="shared" si="10"/>
        <v>CAL NBR 7175 CH III 20 KG</v>
      </c>
      <c r="C63" s="1" t="str">
        <f t="shared" si="10"/>
        <v>UNID</v>
      </c>
      <c r="D63" s="25">
        <f t="shared" si="10"/>
        <v>0</v>
      </c>
      <c r="E63" s="28">
        <f t="shared" si="10"/>
        <v>600</v>
      </c>
      <c r="F63" s="14">
        <f t="shared" si="12"/>
        <v>0</v>
      </c>
      <c r="G63" s="14">
        <f t="shared" si="13"/>
        <v>0</v>
      </c>
    </row>
    <row r="64" spans="1:7" x14ac:dyDescent="0.3">
      <c r="A64" s="26">
        <f t="shared" si="10"/>
        <v>10</v>
      </c>
      <c r="B64" s="43" t="str">
        <f t="shared" si="10"/>
        <v>CIMENTO CP II - 32</v>
      </c>
      <c r="C64" s="1" t="str">
        <f t="shared" si="10"/>
        <v>SC</v>
      </c>
      <c r="D64" s="25">
        <f t="shared" si="10"/>
        <v>0</v>
      </c>
      <c r="E64" s="28">
        <f t="shared" si="10"/>
        <v>3000</v>
      </c>
      <c r="F64" s="14">
        <f t="shared" si="12"/>
        <v>0</v>
      </c>
      <c r="G64" s="14">
        <f t="shared" si="13"/>
        <v>0</v>
      </c>
    </row>
    <row r="65" spans="1:7" x14ac:dyDescent="0.3">
      <c r="A65" s="26">
        <f t="shared" si="10"/>
        <v>11</v>
      </c>
      <c r="B65" s="43" t="str">
        <f t="shared" si="10"/>
        <v>CUMEEIRA ART. INF. E SUP P/ TELHA 244X50</v>
      </c>
      <c r="C65" s="1" t="str">
        <f t="shared" si="10"/>
        <v>UNID</v>
      </c>
      <c r="D65" s="25">
        <f t="shared" si="10"/>
        <v>0</v>
      </c>
      <c r="E65" s="28">
        <f t="shared" si="10"/>
        <v>10</v>
      </c>
      <c r="F65" s="14">
        <f t="shared" si="12"/>
        <v>0</v>
      </c>
      <c r="G65" s="14">
        <f t="shared" si="13"/>
        <v>0</v>
      </c>
    </row>
    <row r="66" spans="1:7" x14ac:dyDescent="0.3">
      <c r="A66" s="26">
        <f t="shared" si="10"/>
        <v>12</v>
      </c>
      <c r="B66" s="43" t="str">
        <f t="shared" si="10"/>
        <v>CUMEEIRA BARRO PLANA</v>
      </c>
      <c r="C66" s="1" t="str">
        <f t="shared" si="10"/>
        <v>UNID</v>
      </c>
      <c r="D66" s="25">
        <f t="shared" si="10"/>
        <v>0</v>
      </c>
      <c r="E66" s="28">
        <f t="shared" si="10"/>
        <v>2000</v>
      </c>
      <c r="F66" s="14">
        <f t="shared" si="12"/>
        <v>0</v>
      </c>
      <c r="G66" s="14">
        <f t="shared" si="13"/>
        <v>0</v>
      </c>
    </row>
    <row r="67" spans="1:7" x14ac:dyDescent="0.3">
      <c r="A67" s="26">
        <f t="shared" si="10"/>
        <v>13</v>
      </c>
      <c r="B67" s="43" t="str">
        <f t="shared" si="10"/>
        <v>CUMEEIRA UNIVERSAL P/ TELHA 1,83 X 1,10</v>
      </c>
      <c r="C67" s="1" t="str">
        <f t="shared" si="10"/>
        <v>UNID</v>
      </c>
      <c r="D67" s="25">
        <f t="shared" si="10"/>
        <v>0</v>
      </c>
      <c r="E67" s="28">
        <f t="shared" si="10"/>
        <v>10</v>
      </c>
      <c r="F67" s="14">
        <f t="shared" si="12"/>
        <v>0</v>
      </c>
      <c r="G67" s="14">
        <f t="shared" si="13"/>
        <v>0</v>
      </c>
    </row>
    <row r="68" spans="1:7" x14ac:dyDescent="0.3">
      <c r="A68" s="26">
        <f t="shared" si="10"/>
        <v>14</v>
      </c>
      <c r="B68" s="43" t="str">
        <f t="shared" si="10"/>
        <v>MASSA CORRIDA 18 LT - 30KG</v>
      </c>
      <c r="C68" s="1" t="str">
        <f t="shared" si="10"/>
        <v>UNID</v>
      </c>
      <c r="D68" s="25">
        <f t="shared" si="10"/>
        <v>0</v>
      </c>
      <c r="E68" s="28">
        <f t="shared" si="10"/>
        <v>60</v>
      </c>
      <c r="F68" s="14">
        <f t="shared" si="12"/>
        <v>0</v>
      </c>
      <c r="G68" s="14">
        <f t="shared" si="13"/>
        <v>0</v>
      </c>
    </row>
    <row r="69" spans="1:7" x14ac:dyDescent="0.3">
      <c r="A69" s="26">
        <f t="shared" si="10"/>
        <v>15</v>
      </c>
      <c r="B69" s="43" t="str">
        <f t="shared" si="10"/>
        <v>MASSA CORRIDA 3,600 LT</v>
      </c>
      <c r="C69" s="1" t="str">
        <f t="shared" si="10"/>
        <v>UNID</v>
      </c>
      <c r="D69" s="25">
        <f t="shared" si="10"/>
        <v>0</v>
      </c>
      <c r="E69" s="28">
        <f t="shared" si="10"/>
        <v>60</v>
      </c>
      <c r="F69" s="14">
        <f t="shared" si="12"/>
        <v>0</v>
      </c>
      <c r="G69" s="14">
        <f t="shared" si="13"/>
        <v>0</v>
      </c>
    </row>
    <row r="70" spans="1:7" x14ac:dyDescent="0.3">
      <c r="A70" s="26">
        <f t="shared" si="10"/>
        <v>16</v>
      </c>
      <c r="B70" s="43" t="str">
        <f t="shared" si="10"/>
        <v>MASSA DE CALAFETAR CAIXA C/350 GR</v>
      </c>
      <c r="C70" s="1" t="str">
        <f t="shared" si="10"/>
        <v>UNID</v>
      </c>
      <c r="D70" s="25">
        <f t="shared" si="10"/>
        <v>0</v>
      </c>
      <c r="E70" s="28">
        <f t="shared" si="10"/>
        <v>20</v>
      </c>
      <c r="F70" s="14">
        <f t="shared" si="12"/>
        <v>0</v>
      </c>
      <c r="G70" s="14">
        <f t="shared" si="13"/>
        <v>0</v>
      </c>
    </row>
    <row r="71" spans="1:7" x14ac:dyDescent="0.3">
      <c r="A71" s="26">
        <f t="shared" si="10"/>
        <v>17</v>
      </c>
      <c r="B71" s="43" t="str">
        <f t="shared" si="10"/>
        <v>MASSA PLÁSTICA 800G 1ª LINHA</v>
      </c>
      <c r="C71" s="1" t="str">
        <f t="shared" si="10"/>
        <v>UNID</v>
      </c>
      <c r="D71" s="25">
        <f t="shared" si="10"/>
        <v>0</v>
      </c>
      <c r="E71" s="28">
        <f t="shared" si="10"/>
        <v>120</v>
      </c>
      <c r="F71" s="14">
        <f t="shared" si="12"/>
        <v>0</v>
      </c>
      <c r="G71" s="14">
        <f t="shared" si="13"/>
        <v>0</v>
      </c>
    </row>
    <row r="72" spans="1:7" x14ac:dyDescent="0.3">
      <c r="A72" s="26">
        <f t="shared" si="10"/>
        <v>18</v>
      </c>
      <c r="B72" s="43" t="str">
        <f t="shared" si="10"/>
        <v>MASSA PLÁSTICA POLIÉSTER 700G 1ª LINHA</v>
      </c>
      <c r="C72" s="1" t="str">
        <f t="shared" si="10"/>
        <v>UNID</v>
      </c>
      <c r="D72" s="25">
        <f t="shared" si="10"/>
        <v>0</v>
      </c>
      <c r="E72" s="28">
        <f t="shared" si="10"/>
        <v>50</v>
      </c>
      <c r="F72" s="14">
        <f t="shared" si="12"/>
        <v>0</v>
      </c>
      <c r="G72" s="14">
        <f t="shared" si="13"/>
        <v>0</v>
      </c>
    </row>
    <row r="73" spans="1:7" x14ac:dyDescent="0.3">
      <c r="A73" s="26">
        <f t="shared" si="10"/>
        <v>19</v>
      </c>
      <c r="B73" s="43" t="str">
        <f t="shared" si="10"/>
        <v>PISO 30 X 45 EXTRA PEI 4</v>
      </c>
      <c r="C73" s="1" t="str">
        <f t="shared" si="10"/>
        <v>M2</v>
      </c>
      <c r="D73" s="25">
        <f t="shared" si="10"/>
        <v>0</v>
      </c>
      <c r="E73" s="28">
        <f t="shared" si="10"/>
        <v>800</v>
      </c>
      <c r="F73" s="14">
        <f t="shared" si="12"/>
        <v>0</v>
      </c>
      <c r="G73" s="14">
        <f t="shared" si="13"/>
        <v>0</v>
      </c>
    </row>
    <row r="74" spans="1:7" x14ac:dyDescent="0.3">
      <c r="A74" s="26">
        <f t="shared" si="10"/>
        <v>20</v>
      </c>
      <c r="B74" s="43" t="str">
        <f t="shared" si="10"/>
        <v>PISO 32 X 57 EXTRA PEI 4</v>
      </c>
      <c r="C74" s="1" t="str">
        <f t="shared" si="10"/>
        <v>M2</v>
      </c>
      <c r="D74" s="25">
        <f t="shared" si="10"/>
        <v>0</v>
      </c>
      <c r="E74" s="28">
        <f t="shared" si="10"/>
        <v>500</v>
      </c>
      <c r="F74" s="14">
        <f t="shared" si="12"/>
        <v>0</v>
      </c>
      <c r="G74" s="14">
        <f t="shared" si="13"/>
        <v>0</v>
      </c>
    </row>
    <row r="75" spans="1:7" x14ac:dyDescent="0.3">
      <c r="A75" s="26">
        <f t="shared" si="10"/>
        <v>21</v>
      </c>
      <c r="B75" s="43" t="str">
        <f t="shared" si="10"/>
        <v>PISO 45 X 45  EXTRA PEI 4</v>
      </c>
      <c r="C75" s="1" t="str">
        <f t="shared" si="10"/>
        <v>M2</v>
      </c>
      <c r="D75" s="25">
        <f t="shared" si="10"/>
        <v>0</v>
      </c>
      <c r="E75" s="28">
        <f t="shared" si="10"/>
        <v>500</v>
      </c>
      <c r="F75" s="14">
        <f t="shared" si="12"/>
        <v>0</v>
      </c>
      <c r="G75" s="14">
        <f t="shared" si="13"/>
        <v>0</v>
      </c>
    </row>
    <row r="76" spans="1:7" x14ac:dyDescent="0.3">
      <c r="A76" s="26">
        <f t="shared" si="10"/>
        <v>22</v>
      </c>
      <c r="B76" s="43" t="str">
        <f t="shared" si="10"/>
        <v>PISO 45 X 45  EXTRA PEI 5</v>
      </c>
      <c r="C76" s="1" t="str">
        <f t="shared" si="10"/>
        <v>M2</v>
      </c>
      <c r="D76" s="25">
        <f t="shared" si="10"/>
        <v>0</v>
      </c>
      <c r="E76" s="28">
        <f t="shared" si="10"/>
        <v>500</v>
      </c>
      <c r="F76" s="14">
        <f t="shared" si="12"/>
        <v>0</v>
      </c>
      <c r="G76" s="14">
        <f t="shared" si="13"/>
        <v>0</v>
      </c>
    </row>
    <row r="77" spans="1:7" x14ac:dyDescent="0.3">
      <c r="A77" s="26">
        <f t="shared" si="10"/>
        <v>23</v>
      </c>
      <c r="B77" s="43" t="str">
        <f t="shared" si="10"/>
        <v>PISO 50 X 50  EXTRA PEI 5</v>
      </c>
      <c r="C77" s="1" t="str">
        <f t="shared" si="10"/>
        <v>M2</v>
      </c>
      <c r="D77" s="25">
        <f t="shared" si="10"/>
        <v>0</v>
      </c>
      <c r="E77" s="28">
        <f t="shared" si="10"/>
        <v>300</v>
      </c>
      <c r="F77" s="14">
        <f t="shared" si="12"/>
        <v>0</v>
      </c>
      <c r="G77" s="14">
        <f t="shared" si="13"/>
        <v>0</v>
      </c>
    </row>
    <row r="78" spans="1:7" x14ac:dyDescent="0.3">
      <c r="A78" s="26">
        <f t="shared" si="10"/>
        <v>24</v>
      </c>
      <c r="B78" s="43" t="str">
        <f t="shared" si="10"/>
        <v>PISO PORCELANATO ESMALTADO 62x62</v>
      </c>
      <c r="C78" s="1" t="str">
        <f t="shared" si="10"/>
        <v>M2</v>
      </c>
      <c r="D78" s="25">
        <f t="shared" si="10"/>
        <v>0</v>
      </c>
      <c r="E78" s="28">
        <f t="shared" si="10"/>
        <v>250</v>
      </c>
      <c r="F78" s="14">
        <f t="shared" si="12"/>
        <v>0</v>
      </c>
      <c r="G78" s="14">
        <f t="shared" si="13"/>
        <v>0</v>
      </c>
    </row>
    <row r="79" spans="1:7" x14ac:dyDescent="0.3">
      <c r="A79" s="26">
        <f t="shared" si="10"/>
        <v>25</v>
      </c>
      <c r="B79" s="43" t="str">
        <f t="shared" si="10"/>
        <v>SELADOR ACRÍLICO 18LT 1ª LINHA</v>
      </c>
      <c r="C79" s="1" t="str">
        <f t="shared" si="10"/>
        <v>UNID</v>
      </c>
      <c r="D79" s="25">
        <f t="shared" si="10"/>
        <v>0</v>
      </c>
      <c r="E79" s="28">
        <f t="shared" si="10"/>
        <v>50</v>
      </c>
      <c r="F79" s="14">
        <f t="shared" si="12"/>
        <v>0</v>
      </c>
      <c r="G79" s="14">
        <f t="shared" si="13"/>
        <v>0</v>
      </c>
    </row>
    <row r="80" spans="1:7" x14ac:dyDescent="0.3">
      <c r="A80" s="26">
        <f t="shared" si="10"/>
        <v>26</v>
      </c>
      <c r="B80" s="43" t="str">
        <f t="shared" si="10"/>
        <v>SELADOR ACRÍLICO 3,6LT 1ª LINHA</v>
      </c>
      <c r="C80" s="1" t="str">
        <f t="shared" si="10"/>
        <v>UNID</v>
      </c>
      <c r="D80" s="25">
        <f t="shared" si="10"/>
        <v>0</v>
      </c>
      <c r="E80" s="28">
        <f t="shared" si="10"/>
        <v>50</v>
      </c>
      <c r="F80" s="14">
        <f t="shared" si="12"/>
        <v>0</v>
      </c>
      <c r="G80" s="14">
        <f t="shared" si="13"/>
        <v>0</v>
      </c>
    </row>
    <row r="81" spans="1:7" x14ac:dyDescent="0.3">
      <c r="A81" s="26">
        <f t="shared" si="10"/>
        <v>27</v>
      </c>
      <c r="B81" s="43" t="str">
        <f t="shared" si="10"/>
        <v>SELADOR P/ MADEIRA 3,600LT 1ª LINHA</v>
      </c>
      <c r="C81" s="1" t="str">
        <f t="shared" si="10"/>
        <v>UNID</v>
      </c>
      <c r="D81" s="25">
        <f t="shared" si="10"/>
        <v>0</v>
      </c>
      <c r="E81" s="28">
        <f t="shared" si="10"/>
        <v>20</v>
      </c>
      <c r="F81" s="14">
        <f t="shared" si="12"/>
        <v>0</v>
      </c>
      <c r="G81" s="14">
        <f t="shared" si="13"/>
        <v>0</v>
      </c>
    </row>
    <row r="82" spans="1:7" x14ac:dyDescent="0.3">
      <c r="A82" s="26">
        <f t="shared" si="10"/>
        <v>28</v>
      </c>
      <c r="B82" s="43" t="str">
        <f t="shared" si="10"/>
        <v>SELADOR P/ MADEIRA 900ML 1ª LINHA</v>
      </c>
      <c r="C82" s="1" t="str">
        <f t="shared" si="10"/>
        <v>UNID</v>
      </c>
      <c r="D82" s="25">
        <f t="shared" si="10"/>
        <v>0</v>
      </c>
      <c r="E82" s="28">
        <f t="shared" si="10"/>
        <v>20</v>
      </c>
      <c r="F82" s="14">
        <f t="shared" si="12"/>
        <v>0</v>
      </c>
      <c r="G82" s="14">
        <f t="shared" si="13"/>
        <v>0</v>
      </c>
    </row>
    <row r="83" spans="1:7" x14ac:dyDescent="0.3">
      <c r="A83" s="26">
        <f t="shared" si="10"/>
        <v>29</v>
      </c>
      <c r="B83" s="43" t="str">
        <f t="shared" si="10"/>
        <v>TELHA 1.83 X 1.10 X 5MM AMIANTO</v>
      </c>
      <c r="C83" s="1" t="str">
        <f t="shared" si="10"/>
        <v>UNID</v>
      </c>
      <c r="D83" s="25">
        <f t="shared" si="10"/>
        <v>0</v>
      </c>
      <c r="E83" s="28">
        <f t="shared" si="10"/>
        <v>800</v>
      </c>
      <c r="F83" s="14">
        <f t="shared" si="12"/>
        <v>0</v>
      </c>
      <c r="G83" s="14">
        <f t="shared" si="13"/>
        <v>0</v>
      </c>
    </row>
    <row r="84" spans="1:7" x14ac:dyDescent="0.3">
      <c r="A84" s="26">
        <f t="shared" si="10"/>
        <v>30</v>
      </c>
      <c r="B84" s="43" t="str">
        <f t="shared" si="10"/>
        <v>TELHA 2.44 X 1.10 X 5MM AMIANTO</v>
      </c>
      <c r="C84" s="1" t="str">
        <f t="shared" si="10"/>
        <v>UNID</v>
      </c>
      <c r="D84" s="25">
        <f t="shared" si="10"/>
        <v>0</v>
      </c>
      <c r="E84" s="28">
        <f t="shared" si="10"/>
        <v>300</v>
      </c>
      <c r="F84" s="14">
        <f t="shared" si="12"/>
        <v>0</v>
      </c>
      <c r="G84" s="14">
        <f t="shared" si="13"/>
        <v>0</v>
      </c>
    </row>
    <row r="85" spans="1:7" x14ac:dyDescent="0.3">
      <c r="A85" s="26">
        <f t="shared" si="10"/>
        <v>31</v>
      </c>
      <c r="B85" s="43" t="str">
        <f t="shared" si="10"/>
        <v>TELHA 2.44 X 50 X 4MM AMIANTO</v>
      </c>
      <c r="C85" s="1" t="str">
        <f t="shared" si="10"/>
        <v>UNID</v>
      </c>
      <c r="D85" s="25">
        <f t="shared" si="10"/>
        <v>0</v>
      </c>
      <c r="E85" s="28">
        <f t="shared" si="10"/>
        <v>3000</v>
      </c>
      <c r="F85" s="14">
        <f t="shared" si="12"/>
        <v>0</v>
      </c>
      <c r="G85" s="14">
        <f t="shared" si="13"/>
        <v>0</v>
      </c>
    </row>
    <row r="86" spans="1:7" x14ac:dyDescent="0.3">
      <c r="A86" s="26">
        <f t="shared" si="10"/>
        <v>32</v>
      </c>
      <c r="B86" s="43" t="str">
        <f t="shared" si="10"/>
        <v>TELHA COLONIAL PLANA BICA E CAPA</v>
      </c>
      <c r="C86" s="1" t="str">
        <f t="shared" si="10"/>
        <v>MIL</v>
      </c>
      <c r="D86" s="25">
        <f t="shared" si="10"/>
        <v>0</v>
      </c>
      <c r="E86" s="28">
        <f t="shared" si="10"/>
        <v>20</v>
      </c>
      <c r="F86" s="14">
        <f t="shared" si="12"/>
        <v>0</v>
      </c>
      <c r="G86" s="14">
        <f t="shared" si="13"/>
        <v>0</v>
      </c>
    </row>
    <row r="87" spans="1:7" x14ac:dyDescent="0.3">
      <c r="A87" s="26">
        <f t="shared" si="10"/>
        <v>33</v>
      </c>
      <c r="B87" s="43" t="str">
        <f t="shared" si="10"/>
        <v>TEXTURATO BRANCO 18 LT</v>
      </c>
      <c r="C87" s="1" t="str">
        <f t="shared" si="10"/>
        <v>UNID</v>
      </c>
      <c r="D87" s="25">
        <f t="shared" si="10"/>
        <v>0</v>
      </c>
      <c r="E87" s="28">
        <f t="shared" si="10"/>
        <v>15</v>
      </c>
      <c r="F87" s="14">
        <f t="shared" si="12"/>
        <v>0</v>
      </c>
      <c r="G87" s="14">
        <f t="shared" si="13"/>
        <v>0</v>
      </c>
    </row>
    <row r="88" spans="1:7" x14ac:dyDescent="0.3">
      <c r="A88" s="26">
        <f t="shared" si="10"/>
        <v>34</v>
      </c>
      <c r="B88" s="43" t="str">
        <f t="shared" si="10"/>
        <v>TIJOLO CERÂMICA 19 X 19 X 09</v>
      </c>
      <c r="C88" s="1" t="str">
        <f t="shared" si="10"/>
        <v>UNID</v>
      </c>
      <c r="D88" s="25">
        <f t="shared" si="10"/>
        <v>0</v>
      </c>
      <c r="E88" s="28">
        <f t="shared" si="10"/>
        <v>6000</v>
      </c>
      <c r="F88" s="14">
        <f t="shared" si="12"/>
        <v>0</v>
      </c>
      <c r="G88" s="14">
        <f t="shared" si="13"/>
        <v>0</v>
      </c>
    </row>
    <row r="89" spans="1:7" x14ac:dyDescent="0.3">
      <c r="A89" s="26">
        <f t="shared" si="10"/>
        <v>35</v>
      </c>
      <c r="B89" s="43" t="str">
        <f t="shared" si="10"/>
        <v>TIJOLO CERÂMICA 19 X 29 X 09</v>
      </c>
      <c r="C89" s="1" t="str">
        <f t="shared" si="10"/>
        <v>UNID</v>
      </c>
      <c r="D89" s="25">
        <f t="shared" si="10"/>
        <v>0</v>
      </c>
      <c r="E89" s="28">
        <f t="shared" si="10"/>
        <v>9000</v>
      </c>
      <c r="F89" s="14">
        <f t="shared" si="12"/>
        <v>0</v>
      </c>
      <c r="G89" s="14">
        <f t="shared" si="13"/>
        <v>0</v>
      </c>
    </row>
    <row r="90" spans="1:7" x14ac:dyDescent="0.3">
      <c r="A90" s="26">
        <f t="shared" si="10"/>
        <v>36</v>
      </c>
      <c r="B90" s="43" t="str">
        <f t="shared" si="10"/>
        <v>TIJOLO CERÂMICA 19 X 29 X 15</v>
      </c>
      <c r="C90" s="1" t="str">
        <f t="shared" si="10"/>
        <v>UNID</v>
      </c>
      <c r="D90" s="25">
        <f t="shared" si="10"/>
        <v>0</v>
      </c>
      <c r="E90" s="28">
        <f t="shared" si="10"/>
        <v>5000</v>
      </c>
      <c r="F90" s="14">
        <f t="shared" si="12"/>
        <v>0</v>
      </c>
      <c r="G90" s="14">
        <f t="shared" si="13"/>
        <v>0</v>
      </c>
    </row>
    <row r="91" spans="1:7" x14ac:dyDescent="0.3">
      <c r="A91" s="48" t="s">
        <v>798</v>
      </c>
      <c r="B91" s="48"/>
      <c r="C91" s="48"/>
      <c r="D91" s="48"/>
      <c r="E91" s="48"/>
      <c r="F91" s="48"/>
      <c r="G91" s="11">
        <f>SUM(G55:G90)</f>
        <v>0</v>
      </c>
    </row>
  </sheetData>
  <sheetProtection algorithmName="SHA-512" hashValue="w8UCSpSHFW6m1qou2CBQi8rzMVWljKQ9Jbh12ChW0ppBEA+bS1Yk5biYT/+Si5X7QUk9bVKAsEPtVJzPzSICXw==" saltValue="eUdMEjxEhezE1oVN//JEiw==" spinCount="100000" sheet="1" objects="1" scenarios="1"/>
  <protectedRanges>
    <protectedRange algorithmName="SHA-512" hashValue="Ed6Po6qp4q/sjKqgjPx5l70SDWg52pvcd6Za7hgBLePEVLlBEm1kGiIGT57cLf3GfiJz65p3fJMv3UGrlWzwEw==" saltValue="jqWrLlKeKhqh6SqjZxX7lg==" spinCount="100000" sqref="F2:F37 D2:D37" name="Intervalo1"/>
  </protectedRanges>
  <sortState xmlns:xlrd2="http://schemas.microsoft.com/office/spreadsheetml/2017/richdata2" ref="B2:G37">
    <sortCondition ref="B2:B37"/>
  </sortState>
  <mergeCells count="10">
    <mergeCell ref="A43:F43"/>
    <mergeCell ref="A44:F44"/>
    <mergeCell ref="A53:G53"/>
    <mergeCell ref="A91:F91"/>
    <mergeCell ref="M38:N38"/>
    <mergeCell ref="I38:K38"/>
    <mergeCell ref="A38:F38"/>
    <mergeCell ref="A40:F40"/>
    <mergeCell ref="A41:F41"/>
    <mergeCell ref="A42:F4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Lote 001</vt:lpstr>
      <vt:lpstr>Lote 002</vt:lpstr>
      <vt:lpstr>Lote 003</vt:lpstr>
      <vt:lpstr>Lote 004</vt:lpstr>
      <vt:lpstr>Lote 005</vt:lpstr>
      <vt:lpstr>Lote 006</vt:lpstr>
      <vt:lpstr>Lote 007</vt:lpstr>
      <vt:lpstr>Lote 008</vt:lpstr>
      <vt:lpstr>Lote 009</vt:lpstr>
      <vt:lpstr>Lote 010</vt:lpstr>
      <vt:lpstr>Lote 011</vt:lpstr>
      <vt:lpstr>'Lote 001'!Area_de_impressao</vt:lpstr>
      <vt:lpstr>'Lote 002'!Area_de_impressao</vt:lpstr>
      <vt:lpstr>'Lote 003'!Area_de_impressao</vt:lpstr>
      <vt:lpstr>'Lote 004'!Area_de_impressao</vt:lpstr>
      <vt:lpstr>'Lote 005'!Area_de_impressao</vt:lpstr>
      <vt:lpstr>'Lote 006'!Area_de_impressao</vt:lpstr>
      <vt:lpstr>'Lote 007'!Area_de_impressao</vt:lpstr>
      <vt:lpstr>'Lote 008'!Area_de_impressao</vt:lpstr>
      <vt:lpstr>'Lote 009'!Area_de_impressao</vt:lpstr>
      <vt:lpstr>'Lote 010'!Area_de_impressao</vt:lpstr>
      <vt:lpstr>'Lote 011'!Area_de_impressao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PMLB1</dc:creator>
  <cp:lastModifiedBy>DELL</cp:lastModifiedBy>
  <cp:lastPrinted>2022-06-09T19:07:44Z</cp:lastPrinted>
  <dcterms:created xsi:type="dcterms:W3CDTF">2022-05-19T16:09:00Z</dcterms:created>
  <dcterms:modified xsi:type="dcterms:W3CDTF">2022-06-11T17:00:10Z</dcterms:modified>
</cp:coreProperties>
</file>